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5 міс\"/>
    </mc:Choice>
  </mc:AlternateContent>
  <xr:revisionPtr revIDLastSave="0" documentId="13_ncr:1_{B94F8B2A-C74C-49AE-9E09-B14A9786EBF9}" xr6:coauthVersionLast="47" xr6:coauthVersionMax="47" xr10:uidLastSave="{00000000-0000-0000-0000-000000000000}"/>
  <bookViews>
    <workbookView xWindow="-120" yWindow="-120" windowWidth="21840" windowHeight="13020" xr2:uid="{E9D18E30-D6F6-4C29-8ACB-E4CA5FCA834A}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3" i="2" l="1"/>
  <c r="O82" i="2"/>
  <c r="O81" i="2"/>
  <c r="O77" i="2"/>
  <c r="O76" i="2"/>
  <c r="O75" i="2"/>
  <c r="O74" i="2"/>
  <c r="O72" i="2"/>
  <c r="O71" i="2"/>
  <c r="O68" i="2"/>
  <c r="O67" i="2"/>
  <c r="O64" i="2"/>
  <c r="O63" i="2"/>
  <c r="O62" i="2"/>
  <c r="O61" i="2"/>
  <c r="O60" i="2"/>
  <c r="O59" i="2"/>
  <c r="O58" i="2"/>
  <c r="O57" i="2"/>
  <c r="O56" i="2"/>
  <c r="O55" i="2"/>
  <c r="O54" i="2"/>
  <c r="O53" i="2"/>
  <c r="O51" i="2"/>
  <c r="O50" i="2"/>
  <c r="O48" i="2"/>
  <c r="O47" i="2"/>
  <c r="O46" i="2"/>
  <c r="O45" i="2"/>
  <c r="O44" i="2"/>
  <c r="O43" i="2"/>
  <c r="O41" i="2"/>
  <c r="O40" i="2"/>
  <c r="O38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5" i="2"/>
  <c r="O13" i="2"/>
  <c r="O12" i="2"/>
  <c r="O11" i="2"/>
  <c r="O10" i="2"/>
  <c r="O9" i="2"/>
  <c r="O8" i="2"/>
  <c r="O7" i="2"/>
  <c r="O6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<sst xmlns="http://schemas.openxmlformats.org/spreadsheetml/2006/main" count="164" uniqueCount="148">
  <si>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</si>
  <si>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</si>
  <si>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</si>
  <si>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</si>
  <si>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</si>
  <si>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(грн)</t>
  </si>
  <si>
    <t>Загальний фонд</t>
  </si>
  <si>
    <t>02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</si>
  <si>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</si>
  <si>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</si>
  <si>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</si>
  <si>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</si>
  <si>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</si>
  <si>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</si>
  <si>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</si>
  <si>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</si>
  <si>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</si>
  <si>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</si>
  <si>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3112</t>
  </si>
  <si>
    <t>Заходи державної політики з питань дітей та їх соціального захисту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</si>
  <si>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</si>
  <si>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</si>
  <si>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</si>
  <si>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</si>
  <si>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7130</t>
  </si>
  <si>
    <t>Здійснення заходів із землеустрою</t>
  </si>
  <si>
    <t>7610</t>
  </si>
  <si>
    <t>Сприяння розвитку малого та середнього підприємництва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</si>
  <si>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</si>
  <si>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</si>
  <si>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</si>
  <si>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</si>
  <si>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</si>
  <si>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</si>
  <si>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</si>
  <si>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</si>
  <si>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</si>
  <si>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</si>
  <si>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</si>
  <si>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</si>
  <si>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06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</si>
  <si>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</si>
  <si>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</si>
  <si>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</si>
  <si>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</si>
  <si>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</si>
  <si>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</si>
  <si>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</si>
  <si>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</si>
  <si>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</si>
  <si>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</si>
  <si>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</si>
  <si>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</si>
  <si>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</si>
  <si>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</si>
  <si>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</si>
  <si>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</si>
  <si>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</si>
  <si>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</si>
  <si>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</si>
  <si>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</si>
  <si>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</si>
  <si>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</si>
  <si>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</si>
  <si>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</si>
  <si>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</si>
  <si>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</si>
  <si>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</si>
  <si>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</si>
  <si>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</si>
  <si>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</si>
  <si>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08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</si>
  <si>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</si>
  <si>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</si>
  <si>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</si>
  <si>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</si>
  <si>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</si>
  <si>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</si>
  <si>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</si>
  <si>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</si>
  <si>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</si>
  <si>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</si>
  <si>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</si>
  <si>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</si>
  <si>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</si>
  <si>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</si>
  <si>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3122</t>
  </si>
  <si>
    <t>Заходи державної політики із забезпечення рівних прав та можливостей жінок та чоловіків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</si>
  <si>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</si>
  <si>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</si>
  <si>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</si>
  <si>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</si>
  <si>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</si>
  <si>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</si>
  <si>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</si>
  <si>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</si>
  <si>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</si>
  <si>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</si>
  <si>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</si>
  <si>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та заклади у сфері соціального захисту і соціального забезпечення</t>
  </si>
  <si>
    <t>10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</si>
  <si>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</si>
  <si>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</si>
  <si>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</si>
  <si>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</si>
  <si>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</si>
  <si>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</si>
  <si>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</si>
  <si>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</si>
  <si>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</si>
  <si>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</si>
  <si>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4084</t>
  </si>
  <si>
    <t>Проектування, реставрація та охорона пам`яток культурної спадщини</t>
  </si>
  <si>
    <t>12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</si>
  <si>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</si>
  <si>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</si>
  <si>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</si>
  <si>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</si>
  <si>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</si>
  <si>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</si>
  <si>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</si>
  <si>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</si>
  <si>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</si>
  <si>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</si>
  <si>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</si>
  <si>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</si>
  <si>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</si>
  <si>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</si>
  <si>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</si>
  <si>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8710</t>
  </si>
  <si>
    <t>Резервний фонд місцевого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</si>
  <si>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</si>
  <si>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</si>
  <si>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</si>
  <si>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</si>
  <si>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</si>
  <si>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</si>
  <si>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</si>
  <si>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</si>
  <si>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</si>
  <si>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</si>
  <si>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Аналіз касових видатків установ, що фінансуються з бюджету Лебединської МТГ станом на 31.05.2026</t>
  </si>
  <si>
    <t>Касові видатки за 5 міс. 2026р.</t>
  </si>
  <si>
    <t>% виконання</t>
  </si>
  <si>
    <t>Касові видатки за 5 міс. 2025р.</t>
  </si>
  <si>
    <t>Відхилення (+/-)</t>
  </si>
  <si>
    <t>%до касових 2025 року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</si>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</sst>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 xr:uid="{D6E13EBC-6D57-4363-95E5-5AD5933BDB1E}"/>
  </cellStyles>
  <dxfs count="123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3C55B-1B3B-476A-A9A1-00110933F8F6}">
  <sheetPr>
    <pageSetUpPr fitToPage="1"/>
  </sheetPr>
  <dimension ref="A2:R93"/>
  <sheetViews>
    <sheetView tabSelected="1" topLeftCell="B61" workbookViewId="0">
      <selection activeCell="J21" sqref="J21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50.7109375" style="6" customWidth="1"/>
    <col min="4" max="6" width="15.7109375" style="1" customWidth="1"/>
    <col min="7" max="8" width="15.7109375" style="1" hidden="1" customWidth="1"/>
    <col min="9" max="9" width="15.7109375" style="1" customWidth="1"/>
    <col min="10" max="10" width="15.140625" style="1" customWidth="1"/>
    <col min="11" max="11" width="0.140625" style="1" hidden="1" customWidth="1"/>
    <col min="12" max="12" width="20.85546875" style="1" hidden="1" customWidth="1"/>
    <col min="13" max="14" width="15.7109375" style="1" customWidth="1"/>
    <col min="15" max="15" width="15.140625" style="1" customWidth="1"/>
    <col min="16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 ht="18" x14ac:dyDescent="0.25">
      <c r="B2" s="21" t="s">
        <v>141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x14ac:dyDescent="0.2">
      <c r="B3" s="22" t="s">
        <v>6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8" x14ac:dyDescent="0.2">
      <c r="M4" s="2"/>
      <c r="O4" s="1" t="s">
        <v>147</v>
      </c>
      <c r="Q4" s="2" t="s">
        <v>5</v>
      </c>
    </row>
    <row r="5" spans="1:18" s="4" customFormat="1" ht="63.75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/>
      <c r="H5" s="3"/>
      <c r="I5" s="3" t="s">
        <v>142</v>
      </c>
      <c r="J5" s="3" t="s">
        <v>143</v>
      </c>
      <c r="K5" s="3"/>
      <c r="L5" s="3"/>
      <c r="M5" s="16" t="s">
        <v>144</v>
      </c>
      <c r="N5" s="3" t="s">
        <v>145</v>
      </c>
      <c r="O5" s="3" t="s">
        <v>146</v>
      </c>
      <c r="P5" s="3"/>
      <c r="Q5" s="3"/>
    </row>
    <row r="6" spans="1:18" ht="14.25" customHeight="1" x14ac:dyDescent="0.2">
      <c r="A6" s="11">
        <v>1</v>
      </c>
      <c r="B6" s="12" t="s">
        <v>7</v>
      </c>
      <c r="C6" s="13"/>
      <c r="D6" s="14">
        <v>79275806</v>
      </c>
      <c r="E6" s="14">
        <v>84423511</v>
      </c>
      <c r="F6" s="14">
        <v>39781028</v>
      </c>
      <c r="G6" s="14"/>
      <c r="H6" s="14"/>
      <c r="I6" s="14">
        <v>27689753.329999994</v>
      </c>
      <c r="J6" s="14">
        <f>I6/F6*100</f>
        <v>69.605424299241321</v>
      </c>
      <c r="K6" s="17"/>
      <c r="L6" s="18"/>
      <c r="M6" s="19">
        <v>21090786.59</v>
      </c>
      <c r="N6" s="15">
        <f>I6-M6</f>
        <v>6598966.7399999946</v>
      </c>
      <c r="O6" s="15">
        <f>I6/M6*100</f>
        <v>131.28838610091876</v>
      </c>
      <c r="P6" s="15"/>
      <c r="Q6" s="15"/>
      <c r="R6" s="5"/>
    </row>
    <row r="7" spans="1:18" ht="14.25" customHeight="1" x14ac:dyDescent="0.2">
      <c r="A7" s="11">
        <v>0</v>
      </c>
      <c r="B7" s="12" t="s">
        <v>8</v>
      </c>
      <c r="C7" s="11" t="s">
        <v>9</v>
      </c>
      <c r="D7" s="14">
        <v>54128495</v>
      </c>
      <c r="E7" s="14">
        <v>56674384</v>
      </c>
      <c r="F7" s="14">
        <v>24194937</v>
      </c>
      <c r="G7" s="14"/>
      <c r="H7" s="14"/>
      <c r="I7" s="14">
        <v>17869462.579999994</v>
      </c>
      <c r="J7" s="19">
        <f t="shared" ref="J7:J70" si="0">I7/F7*100</f>
        <v>73.856206279851008</v>
      </c>
      <c r="K7" s="17"/>
      <c r="L7" s="18"/>
      <c r="M7" s="19">
        <v>14387951.470000001</v>
      </c>
      <c r="N7" s="20">
        <f t="shared" ref="N7:N70" si="1">I7-M7</f>
        <v>3481511.1099999938</v>
      </c>
      <c r="O7" s="20">
        <f t="shared" ref="O7:O68" si="2">I7/M7*100</f>
        <v>124.19740654018202</v>
      </c>
      <c r="P7" s="15"/>
      <c r="Q7" s="15"/>
      <c r="R7" s="5"/>
    </row>
    <row r="8" spans="1:18" ht="14.25" customHeight="1" x14ac:dyDescent="0.2">
      <c r="A8" s="11">
        <v>0</v>
      </c>
      <c r="B8" s="12" t="s">
        <v>10</v>
      </c>
      <c r="C8" s="11" t="s">
        <v>11</v>
      </c>
      <c r="D8" s="14">
        <v>2798450</v>
      </c>
      <c r="E8" s="14">
        <v>3430450</v>
      </c>
      <c r="F8" s="14">
        <v>3372875</v>
      </c>
      <c r="G8" s="14"/>
      <c r="H8" s="14"/>
      <c r="I8" s="14">
        <v>648503.39</v>
      </c>
      <c r="J8" s="19">
        <f t="shared" si="0"/>
        <v>19.227021161472038</v>
      </c>
      <c r="K8" s="17"/>
      <c r="L8" s="18"/>
      <c r="M8" s="19">
        <v>950049.73</v>
      </c>
      <c r="N8" s="20">
        <f t="shared" si="1"/>
        <v>-301546.33999999997</v>
      </c>
      <c r="O8" s="20">
        <f t="shared" si="2"/>
        <v>68.259941508535562</v>
      </c>
      <c r="P8" s="15"/>
      <c r="Q8" s="15"/>
      <c r="R8" s="5"/>
    </row>
    <row r="9" spans="1:18" ht="14.25" customHeight="1" x14ac:dyDescent="0.2">
      <c r="A9" s="11">
        <v>0</v>
      </c>
      <c r="B9" s="12" t="s">
        <v>12</v>
      </c>
      <c r="C9" s="11" t="s">
        <v>13</v>
      </c>
      <c r="D9" s="14">
        <v>8989870</v>
      </c>
      <c r="E9" s="14">
        <v>9019870</v>
      </c>
      <c r="F9" s="14">
        <v>4257000</v>
      </c>
      <c r="G9" s="14"/>
      <c r="H9" s="14"/>
      <c r="I9" s="14">
        <v>4185800.38</v>
      </c>
      <c r="J9" s="19">
        <f t="shared" si="0"/>
        <v>98.327469579516091</v>
      </c>
      <c r="K9" s="17"/>
      <c r="L9" s="18"/>
      <c r="M9" s="19">
        <v>1493377.75</v>
      </c>
      <c r="N9" s="20">
        <f t="shared" si="1"/>
        <v>2692422.63</v>
      </c>
      <c r="O9" s="20">
        <f t="shared" si="2"/>
        <v>280.29079581505749</v>
      </c>
      <c r="P9" s="15"/>
      <c r="Q9" s="15"/>
      <c r="R9" s="5"/>
    </row>
    <row r="10" spans="1:18" ht="14.25" customHeight="1" x14ac:dyDescent="0.2">
      <c r="A10" s="11">
        <v>0</v>
      </c>
      <c r="B10" s="12" t="s">
        <v>14</v>
      </c>
      <c r="C10" s="11" t="s">
        <v>15</v>
      </c>
      <c r="D10" s="14">
        <v>2458875</v>
      </c>
      <c r="E10" s="14">
        <v>2458875</v>
      </c>
      <c r="F10" s="14">
        <v>1072006</v>
      </c>
      <c r="G10" s="14"/>
      <c r="H10" s="14"/>
      <c r="I10" s="14">
        <v>893176.66</v>
      </c>
      <c r="J10" s="19">
        <f t="shared" si="0"/>
        <v>83.31825195008237</v>
      </c>
      <c r="K10" s="17"/>
      <c r="L10" s="18"/>
      <c r="M10" s="19">
        <v>493005.56</v>
      </c>
      <c r="N10" s="20">
        <f t="shared" si="1"/>
        <v>400171.10000000003</v>
      </c>
      <c r="O10" s="20">
        <f t="shared" si="2"/>
        <v>181.16969309636184</v>
      </c>
      <c r="P10" s="15"/>
      <c r="Q10" s="15"/>
      <c r="R10" s="5"/>
    </row>
    <row r="11" spans="1:18" ht="14.25" customHeight="1" x14ac:dyDescent="0.2">
      <c r="A11" s="11">
        <v>0</v>
      </c>
      <c r="B11" s="12" t="s">
        <v>16</v>
      </c>
      <c r="C11" s="11" t="s">
        <v>17</v>
      </c>
      <c r="D11" s="14">
        <v>2000000</v>
      </c>
      <c r="E11" s="14">
        <v>2000000</v>
      </c>
      <c r="F11" s="14">
        <v>1300000</v>
      </c>
      <c r="G11" s="14"/>
      <c r="H11" s="14"/>
      <c r="I11" s="14">
        <v>1095618.58</v>
      </c>
      <c r="J11" s="19">
        <f t="shared" si="0"/>
        <v>84.278352307692316</v>
      </c>
      <c r="K11" s="17"/>
      <c r="L11" s="18"/>
      <c r="M11" s="19">
        <v>1089792.17</v>
      </c>
      <c r="N11" s="20">
        <f t="shared" si="1"/>
        <v>5826.410000000149</v>
      </c>
      <c r="O11" s="20">
        <f t="shared" si="2"/>
        <v>100.53463496622481</v>
      </c>
      <c r="P11" s="15"/>
      <c r="Q11" s="15"/>
      <c r="R11" s="5"/>
    </row>
    <row r="12" spans="1:18" ht="14.25" customHeight="1" x14ac:dyDescent="0.2">
      <c r="A12" s="11">
        <v>0</v>
      </c>
      <c r="B12" s="12" t="s">
        <v>18</v>
      </c>
      <c r="C12" s="11" t="s">
        <v>19</v>
      </c>
      <c r="D12" s="14">
        <v>50000</v>
      </c>
      <c r="E12" s="14">
        <v>50000</v>
      </c>
      <c r="F12" s="14">
        <v>15000</v>
      </c>
      <c r="G12" s="14"/>
      <c r="H12" s="14"/>
      <c r="I12" s="14">
        <v>0</v>
      </c>
      <c r="J12" s="19">
        <f t="shared" si="0"/>
        <v>0</v>
      </c>
      <c r="K12" s="17"/>
      <c r="L12" s="18"/>
      <c r="M12" s="19">
        <v>18200</v>
      </c>
      <c r="N12" s="20">
        <f t="shared" si="1"/>
        <v>-18200</v>
      </c>
      <c r="O12" s="20">
        <f t="shared" si="2"/>
        <v>0</v>
      </c>
      <c r="P12" s="15"/>
      <c r="Q12" s="15"/>
      <c r="R12" s="5"/>
    </row>
    <row r="13" spans="1:18" ht="14.25" customHeight="1" x14ac:dyDescent="0.2">
      <c r="A13" s="11">
        <v>0</v>
      </c>
      <c r="B13" s="12" t="s">
        <v>20</v>
      </c>
      <c r="C13" s="11" t="s">
        <v>21</v>
      </c>
      <c r="D13" s="14">
        <v>2801896</v>
      </c>
      <c r="E13" s="14">
        <v>2801896</v>
      </c>
      <c r="F13" s="14">
        <v>1244591</v>
      </c>
      <c r="G13" s="14"/>
      <c r="H13" s="14"/>
      <c r="I13" s="14">
        <v>1123676.8399999999</v>
      </c>
      <c r="J13" s="19">
        <f t="shared" si="0"/>
        <v>90.284827706451338</v>
      </c>
      <c r="K13" s="17"/>
      <c r="L13" s="18"/>
      <c r="M13" s="19">
        <v>790462.85999999987</v>
      </c>
      <c r="N13" s="20">
        <f t="shared" si="1"/>
        <v>333213.98</v>
      </c>
      <c r="O13" s="20">
        <f t="shared" si="2"/>
        <v>142.1542866669283</v>
      </c>
      <c r="P13" s="15"/>
      <c r="Q13" s="15"/>
      <c r="R13" s="5"/>
    </row>
    <row r="14" spans="1:18" ht="14.25" customHeight="1" x14ac:dyDescent="0.2">
      <c r="A14" s="11">
        <v>0</v>
      </c>
      <c r="B14" s="12" t="s">
        <v>22</v>
      </c>
      <c r="C14" s="11" t="s">
        <v>23</v>
      </c>
      <c r="D14" s="14">
        <v>0</v>
      </c>
      <c r="E14" s="14">
        <v>400316</v>
      </c>
      <c r="F14" s="14">
        <v>100080</v>
      </c>
      <c r="G14" s="14"/>
      <c r="H14" s="14"/>
      <c r="I14" s="14">
        <v>0</v>
      </c>
      <c r="J14" s="19">
        <f t="shared" si="0"/>
        <v>0</v>
      </c>
      <c r="K14" s="17"/>
      <c r="L14" s="18"/>
      <c r="M14" s="19"/>
      <c r="N14" s="20">
        <f t="shared" si="1"/>
        <v>0</v>
      </c>
      <c r="O14" s="20"/>
      <c r="P14" s="15"/>
      <c r="Q14" s="15"/>
      <c r="R14" s="5"/>
    </row>
    <row r="15" spans="1:18" ht="14.25" customHeight="1" x14ac:dyDescent="0.2">
      <c r="A15" s="11">
        <v>0</v>
      </c>
      <c r="B15" s="12" t="s">
        <v>24</v>
      </c>
      <c r="C15" s="11" t="s">
        <v>25</v>
      </c>
      <c r="D15" s="14">
        <v>700000</v>
      </c>
      <c r="E15" s="14">
        <v>700000</v>
      </c>
      <c r="F15" s="14">
        <v>380000</v>
      </c>
      <c r="G15" s="14"/>
      <c r="H15" s="14"/>
      <c r="I15" s="14">
        <v>18000</v>
      </c>
      <c r="J15" s="19">
        <f t="shared" si="0"/>
        <v>4.7368421052631584</v>
      </c>
      <c r="K15" s="17"/>
      <c r="L15" s="18"/>
      <c r="M15" s="19">
        <v>23933</v>
      </c>
      <c r="N15" s="20">
        <f t="shared" si="1"/>
        <v>-5933</v>
      </c>
      <c r="O15" s="20">
        <f t="shared" si="2"/>
        <v>75.209961141520083</v>
      </c>
      <c r="P15" s="15"/>
      <c r="Q15" s="15"/>
      <c r="R15" s="5"/>
    </row>
    <row r="16" spans="1:18" ht="14.25" customHeight="1" x14ac:dyDescent="0.2">
      <c r="A16" s="11">
        <v>0</v>
      </c>
      <c r="B16" s="12" t="s">
        <v>26</v>
      </c>
      <c r="C16" s="11" t="s">
        <v>27</v>
      </c>
      <c r="D16" s="14">
        <v>34000</v>
      </c>
      <c r="E16" s="14">
        <v>34000</v>
      </c>
      <c r="F16" s="14">
        <v>7000</v>
      </c>
      <c r="G16" s="14"/>
      <c r="H16" s="14"/>
      <c r="I16" s="14">
        <v>0</v>
      </c>
      <c r="J16" s="19">
        <f t="shared" si="0"/>
        <v>0</v>
      </c>
      <c r="K16" s="17"/>
      <c r="L16" s="18"/>
      <c r="M16" s="19">
        <v>0</v>
      </c>
      <c r="N16" s="20">
        <f t="shared" si="1"/>
        <v>0</v>
      </c>
      <c r="O16" s="20"/>
      <c r="P16" s="15"/>
      <c r="Q16" s="15"/>
      <c r="R16" s="5"/>
    </row>
    <row r="17" spans="1:18" ht="14.25" customHeight="1" x14ac:dyDescent="0.2">
      <c r="A17" s="11">
        <v>0</v>
      </c>
      <c r="B17" s="12" t="s">
        <v>28</v>
      </c>
      <c r="C17" s="11" t="s">
        <v>29</v>
      </c>
      <c r="D17" s="14">
        <v>45615</v>
      </c>
      <c r="E17" s="14">
        <v>45615</v>
      </c>
      <c r="F17" s="14">
        <v>11404</v>
      </c>
      <c r="G17" s="14"/>
      <c r="H17" s="14"/>
      <c r="I17" s="14">
        <v>11403.75</v>
      </c>
      <c r="J17" s="19">
        <f t="shared" si="0"/>
        <v>99.997807786741504</v>
      </c>
      <c r="K17" s="17"/>
      <c r="L17" s="18"/>
      <c r="M17" s="19">
        <v>11214.25</v>
      </c>
      <c r="N17" s="20">
        <f t="shared" si="1"/>
        <v>189.5</v>
      </c>
      <c r="O17" s="20">
        <f t="shared" si="2"/>
        <v>101.68981429877164</v>
      </c>
      <c r="P17" s="15"/>
      <c r="Q17" s="15"/>
      <c r="R17" s="5"/>
    </row>
    <row r="18" spans="1:18" ht="14.25" customHeight="1" x14ac:dyDescent="0.2">
      <c r="A18" s="11">
        <v>0</v>
      </c>
      <c r="B18" s="12" t="s">
        <v>30</v>
      </c>
      <c r="C18" s="11" t="s">
        <v>31</v>
      </c>
      <c r="D18" s="14">
        <v>349000</v>
      </c>
      <c r="E18" s="14">
        <v>748500</v>
      </c>
      <c r="F18" s="14">
        <v>693750</v>
      </c>
      <c r="G18" s="14"/>
      <c r="H18" s="14"/>
      <c r="I18" s="14">
        <v>204691.75</v>
      </c>
      <c r="J18" s="19">
        <f t="shared" si="0"/>
        <v>29.50511711711712</v>
      </c>
      <c r="K18" s="17"/>
      <c r="L18" s="18"/>
      <c r="M18" s="19">
        <v>304614.52</v>
      </c>
      <c r="N18" s="20">
        <f t="shared" si="1"/>
        <v>-99922.770000000019</v>
      </c>
      <c r="O18" s="20">
        <f t="shared" si="2"/>
        <v>67.196977346976112</v>
      </c>
      <c r="P18" s="15"/>
      <c r="Q18" s="15"/>
      <c r="R18" s="5"/>
    </row>
    <row r="19" spans="1:18" ht="14.25" customHeight="1" x14ac:dyDescent="0.2">
      <c r="A19" s="11">
        <v>0</v>
      </c>
      <c r="B19" s="12" t="s">
        <v>32</v>
      </c>
      <c r="C19" s="11" t="s">
        <v>33</v>
      </c>
      <c r="D19" s="14">
        <v>4212605</v>
      </c>
      <c r="E19" s="14">
        <v>4212605</v>
      </c>
      <c r="F19" s="14">
        <v>1729576</v>
      </c>
      <c r="G19" s="14"/>
      <c r="H19" s="14"/>
      <c r="I19" s="14">
        <v>1044037.25</v>
      </c>
      <c r="J19" s="19">
        <f t="shared" si="0"/>
        <v>60.363768345536705</v>
      </c>
      <c r="K19" s="17"/>
      <c r="L19" s="18"/>
      <c r="M19" s="19">
        <v>959470.28</v>
      </c>
      <c r="N19" s="20">
        <f t="shared" si="1"/>
        <v>84566.969999999972</v>
      </c>
      <c r="O19" s="20">
        <f t="shared" si="2"/>
        <v>108.81392282416502</v>
      </c>
      <c r="P19" s="15"/>
      <c r="Q19" s="15"/>
      <c r="R19" s="5"/>
    </row>
    <row r="20" spans="1:18" ht="14.25" customHeight="1" x14ac:dyDescent="0.2">
      <c r="A20" s="11">
        <v>0</v>
      </c>
      <c r="B20" s="12" t="s">
        <v>34</v>
      </c>
      <c r="C20" s="11" t="s">
        <v>35</v>
      </c>
      <c r="D20" s="14">
        <v>209000</v>
      </c>
      <c r="E20" s="14">
        <v>349000</v>
      </c>
      <c r="F20" s="14">
        <v>277809</v>
      </c>
      <c r="G20" s="14"/>
      <c r="H20" s="14"/>
      <c r="I20" s="14">
        <v>228964</v>
      </c>
      <c r="J20" s="19">
        <f t="shared" si="0"/>
        <v>82.417776241950406</v>
      </c>
      <c r="K20" s="17"/>
      <c r="L20" s="18"/>
      <c r="M20" s="19">
        <v>135915</v>
      </c>
      <c r="N20" s="20">
        <f t="shared" si="1"/>
        <v>93049</v>
      </c>
      <c r="O20" s="20">
        <f t="shared" si="2"/>
        <v>168.46117058455653</v>
      </c>
      <c r="P20" s="15"/>
      <c r="Q20" s="15"/>
      <c r="R20" s="5"/>
    </row>
    <row r="21" spans="1:18" ht="14.25" customHeight="1" x14ac:dyDescent="0.2">
      <c r="A21" s="11">
        <v>0</v>
      </c>
      <c r="B21" s="12" t="s">
        <v>36</v>
      </c>
      <c r="C21" s="11" t="s">
        <v>37</v>
      </c>
      <c r="D21" s="14">
        <v>198000</v>
      </c>
      <c r="E21" s="14">
        <v>198000</v>
      </c>
      <c r="F21" s="14">
        <v>0</v>
      </c>
      <c r="G21" s="14"/>
      <c r="H21" s="14"/>
      <c r="I21" s="14">
        <v>0</v>
      </c>
      <c r="J21" s="19"/>
      <c r="K21" s="17"/>
      <c r="L21" s="18"/>
      <c r="M21" s="19">
        <v>33000</v>
      </c>
      <c r="N21" s="20">
        <f t="shared" si="1"/>
        <v>-33000</v>
      </c>
      <c r="O21" s="20">
        <f t="shared" si="2"/>
        <v>0</v>
      </c>
      <c r="P21" s="15"/>
      <c r="Q21" s="15"/>
      <c r="R21" s="5"/>
    </row>
    <row r="22" spans="1:18" ht="14.25" customHeight="1" x14ac:dyDescent="0.2">
      <c r="A22" s="11">
        <v>0</v>
      </c>
      <c r="B22" s="12" t="s">
        <v>38</v>
      </c>
      <c r="C22" s="11" t="s">
        <v>39</v>
      </c>
      <c r="D22" s="14">
        <v>300000</v>
      </c>
      <c r="E22" s="14">
        <v>1300000</v>
      </c>
      <c r="F22" s="14">
        <v>1125000</v>
      </c>
      <c r="G22" s="14"/>
      <c r="H22" s="14"/>
      <c r="I22" s="14">
        <v>366418.15</v>
      </c>
      <c r="J22" s="19">
        <f t="shared" si="0"/>
        <v>32.570502222222224</v>
      </c>
      <c r="K22" s="17"/>
      <c r="L22" s="18"/>
      <c r="M22" s="19">
        <v>399800</v>
      </c>
      <c r="N22" s="20">
        <f t="shared" si="1"/>
        <v>-33381.849999999977</v>
      </c>
      <c r="O22" s="20">
        <f t="shared" si="2"/>
        <v>91.650362681340681</v>
      </c>
      <c r="P22" s="15"/>
      <c r="Q22" s="15"/>
      <c r="R22" s="5"/>
    </row>
    <row r="23" spans="1:18" ht="14.25" customHeight="1" x14ac:dyDescent="0.2">
      <c r="A23" s="11">
        <v>1</v>
      </c>
      <c r="B23" s="12" t="s">
        <v>40</v>
      </c>
      <c r="C23" s="11"/>
      <c r="D23" s="14">
        <v>137081759</v>
      </c>
      <c r="E23" s="14">
        <v>263880542</v>
      </c>
      <c r="F23" s="14">
        <v>147967760</v>
      </c>
      <c r="G23" s="14"/>
      <c r="H23" s="14"/>
      <c r="I23" s="14">
        <v>113606058.92</v>
      </c>
      <c r="J23" s="19">
        <f t="shared" si="0"/>
        <v>76.777575682702775</v>
      </c>
      <c r="K23" s="17"/>
      <c r="L23" s="18"/>
      <c r="M23" s="19">
        <v>81879863.179999992</v>
      </c>
      <c r="N23" s="20">
        <f t="shared" si="1"/>
        <v>31726195.74000001</v>
      </c>
      <c r="O23" s="20">
        <f t="shared" si="2"/>
        <v>138.74725055445558</v>
      </c>
      <c r="P23" s="15"/>
      <c r="Q23" s="15"/>
      <c r="R23" s="5"/>
    </row>
    <row r="24" spans="1:18" ht="14.25" customHeight="1" x14ac:dyDescent="0.2">
      <c r="A24" s="11">
        <v>0</v>
      </c>
      <c r="B24" s="12" t="s">
        <v>8</v>
      </c>
      <c r="C24" s="11" t="s">
        <v>9</v>
      </c>
      <c r="D24" s="14">
        <v>4052418</v>
      </c>
      <c r="E24" s="14">
        <v>4052418</v>
      </c>
      <c r="F24" s="14">
        <v>1557072</v>
      </c>
      <c r="G24" s="14"/>
      <c r="H24" s="14"/>
      <c r="I24" s="14">
        <v>1265806.7600000002</v>
      </c>
      <c r="J24" s="19">
        <f t="shared" si="0"/>
        <v>81.294041637124053</v>
      </c>
      <c r="K24" s="17"/>
      <c r="L24" s="18"/>
      <c r="M24" s="19">
        <v>1056774.57</v>
      </c>
      <c r="N24" s="20">
        <f t="shared" si="1"/>
        <v>209032.19000000018</v>
      </c>
      <c r="O24" s="20">
        <f t="shared" si="2"/>
        <v>119.78020629319271</v>
      </c>
      <c r="P24" s="15"/>
      <c r="Q24" s="15"/>
      <c r="R24" s="5"/>
    </row>
    <row r="25" spans="1:18" ht="14.25" customHeight="1" x14ac:dyDescent="0.2">
      <c r="A25" s="11">
        <v>0</v>
      </c>
      <c r="B25" s="12" t="s">
        <v>41</v>
      </c>
      <c r="C25" s="11" t="s">
        <v>42</v>
      </c>
      <c r="D25" s="14">
        <v>46858067</v>
      </c>
      <c r="E25" s="14">
        <v>48004768</v>
      </c>
      <c r="F25" s="14">
        <v>21845151</v>
      </c>
      <c r="G25" s="14"/>
      <c r="H25" s="14"/>
      <c r="I25" s="14">
        <v>17629483.799999997</v>
      </c>
      <c r="J25" s="19">
        <f t="shared" si="0"/>
        <v>80.702045959764703</v>
      </c>
      <c r="K25" s="17"/>
      <c r="L25" s="18"/>
      <c r="M25" s="19">
        <v>14721242.610000001</v>
      </c>
      <c r="N25" s="20">
        <f t="shared" si="1"/>
        <v>2908241.1899999958</v>
      </c>
      <c r="O25" s="20">
        <f t="shared" si="2"/>
        <v>119.75540562061286</v>
      </c>
      <c r="P25" s="15"/>
      <c r="Q25" s="15"/>
      <c r="R25" s="5"/>
    </row>
    <row r="26" spans="1:18" ht="14.25" customHeight="1" x14ac:dyDescent="0.2">
      <c r="A26" s="11">
        <v>0</v>
      </c>
      <c r="B26" s="12" t="s">
        <v>43</v>
      </c>
      <c r="C26" s="11" t="s">
        <v>44</v>
      </c>
      <c r="D26" s="14">
        <v>62613534</v>
      </c>
      <c r="E26" s="14">
        <v>63689296</v>
      </c>
      <c r="F26" s="14">
        <v>30332726</v>
      </c>
      <c r="G26" s="14"/>
      <c r="H26" s="14"/>
      <c r="I26" s="14">
        <v>26356064.330000006</v>
      </c>
      <c r="J26" s="19">
        <f t="shared" si="0"/>
        <v>86.889863871779966</v>
      </c>
      <c r="K26" s="17"/>
      <c r="L26" s="18"/>
      <c r="M26" s="19">
        <v>20801947.289999999</v>
      </c>
      <c r="N26" s="20">
        <f t="shared" si="1"/>
        <v>5554117.0400000066</v>
      </c>
      <c r="O26" s="20">
        <f t="shared" si="2"/>
        <v>126.69998612423177</v>
      </c>
      <c r="P26" s="15"/>
      <c r="Q26" s="15"/>
      <c r="R26" s="5"/>
    </row>
    <row r="27" spans="1:18" ht="14.25" customHeight="1" x14ac:dyDescent="0.2">
      <c r="A27" s="11">
        <v>0</v>
      </c>
      <c r="B27" s="12" t="s">
        <v>45</v>
      </c>
      <c r="C27" s="11" t="s">
        <v>46</v>
      </c>
      <c r="D27" s="14">
        <v>0</v>
      </c>
      <c r="E27" s="14">
        <v>103645534</v>
      </c>
      <c r="F27" s="14">
        <v>65609734</v>
      </c>
      <c r="G27" s="14"/>
      <c r="H27" s="14"/>
      <c r="I27" s="14">
        <v>47973388.439999998</v>
      </c>
      <c r="J27" s="19">
        <f t="shared" si="0"/>
        <v>73.119315557657956</v>
      </c>
      <c r="K27" s="17"/>
      <c r="L27" s="18"/>
      <c r="M27" s="19">
        <v>34192451.079999998</v>
      </c>
      <c r="N27" s="20">
        <f t="shared" si="1"/>
        <v>13780937.359999999</v>
      </c>
      <c r="O27" s="20">
        <f t="shared" si="2"/>
        <v>140.3040347349091</v>
      </c>
      <c r="P27" s="15"/>
      <c r="Q27" s="15"/>
      <c r="R27" s="5"/>
    </row>
    <row r="28" spans="1:18" ht="14.25" customHeight="1" x14ac:dyDescent="0.2">
      <c r="A28" s="11">
        <v>0</v>
      </c>
      <c r="B28" s="12" t="s">
        <v>47</v>
      </c>
      <c r="C28" s="11" t="s">
        <v>48</v>
      </c>
      <c r="D28" s="14">
        <v>12668097</v>
      </c>
      <c r="E28" s="14">
        <v>14365297</v>
      </c>
      <c r="F28" s="14">
        <v>7570353</v>
      </c>
      <c r="G28" s="14"/>
      <c r="H28" s="14"/>
      <c r="I28" s="14">
        <v>5464717.8099999996</v>
      </c>
      <c r="J28" s="19">
        <f t="shared" si="0"/>
        <v>72.18577271099511</v>
      </c>
      <c r="K28" s="17"/>
      <c r="L28" s="18"/>
      <c r="M28" s="19">
        <v>4008500.9900000007</v>
      </c>
      <c r="N28" s="20">
        <f t="shared" si="1"/>
        <v>1456216.8199999989</v>
      </c>
      <c r="O28" s="20">
        <f t="shared" si="2"/>
        <v>136.32821405390246</v>
      </c>
      <c r="P28" s="15"/>
      <c r="Q28" s="15"/>
      <c r="R28" s="5"/>
    </row>
    <row r="29" spans="1:18" ht="14.25" customHeight="1" x14ac:dyDescent="0.2">
      <c r="A29" s="11">
        <v>0</v>
      </c>
      <c r="B29" s="12" t="s">
        <v>49</v>
      </c>
      <c r="C29" s="11" t="s">
        <v>50</v>
      </c>
      <c r="D29" s="14">
        <v>5757205</v>
      </c>
      <c r="E29" s="14">
        <v>5757205</v>
      </c>
      <c r="F29" s="14">
        <v>2365505</v>
      </c>
      <c r="G29" s="14"/>
      <c r="H29" s="14"/>
      <c r="I29" s="14">
        <v>2058592.9100000001</v>
      </c>
      <c r="J29" s="19">
        <f t="shared" si="0"/>
        <v>87.025515059152283</v>
      </c>
      <c r="K29" s="17"/>
      <c r="L29" s="18"/>
      <c r="M29" s="19">
        <v>1730391.64</v>
      </c>
      <c r="N29" s="20">
        <f t="shared" si="1"/>
        <v>328201.27000000025</v>
      </c>
      <c r="O29" s="20">
        <f t="shared" si="2"/>
        <v>118.96687792597058</v>
      </c>
      <c r="P29" s="15"/>
      <c r="Q29" s="15"/>
      <c r="R29" s="5"/>
    </row>
    <row r="30" spans="1:18" ht="14.25" customHeight="1" x14ac:dyDescent="0.2">
      <c r="A30" s="11">
        <v>0</v>
      </c>
      <c r="B30" s="12" t="s">
        <v>51</v>
      </c>
      <c r="C30" s="11" t="s">
        <v>52</v>
      </c>
      <c r="D30" s="14">
        <v>27150</v>
      </c>
      <c r="E30" s="14">
        <v>27150</v>
      </c>
      <c r="F30" s="14">
        <v>10860</v>
      </c>
      <c r="G30" s="14"/>
      <c r="H30" s="14"/>
      <c r="I30" s="14">
        <v>5430</v>
      </c>
      <c r="J30" s="19">
        <f t="shared" si="0"/>
        <v>50</v>
      </c>
      <c r="K30" s="17"/>
      <c r="L30" s="18"/>
      <c r="M30" s="19">
        <v>3620</v>
      </c>
      <c r="N30" s="20">
        <f t="shared" si="1"/>
        <v>1810</v>
      </c>
      <c r="O30" s="20">
        <f t="shared" si="2"/>
        <v>150</v>
      </c>
      <c r="P30" s="15"/>
      <c r="Q30" s="15"/>
      <c r="R30" s="5"/>
    </row>
    <row r="31" spans="1:18" ht="14.25" customHeight="1" x14ac:dyDescent="0.2">
      <c r="A31" s="11">
        <v>0</v>
      </c>
      <c r="B31" s="12" t="s">
        <v>53</v>
      </c>
      <c r="C31" s="11" t="s">
        <v>54</v>
      </c>
      <c r="D31" s="14">
        <v>604134</v>
      </c>
      <c r="E31" s="14">
        <v>604134</v>
      </c>
      <c r="F31" s="14">
        <v>247830</v>
      </c>
      <c r="G31" s="14"/>
      <c r="H31" s="14"/>
      <c r="I31" s="14">
        <v>191116.52999999997</v>
      </c>
      <c r="J31" s="19">
        <f t="shared" si="0"/>
        <v>77.115978695073224</v>
      </c>
      <c r="K31" s="17"/>
      <c r="L31" s="18"/>
      <c r="M31" s="19">
        <v>183569.7</v>
      </c>
      <c r="N31" s="20">
        <f t="shared" si="1"/>
        <v>7546.8299999999581</v>
      </c>
      <c r="O31" s="20">
        <f t="shared" si="2"/>
        <v>104.11115233069508</v>
      </c>
      <c r="P31" s="15"/>
      <c r="Q31" s="15"/>
      <c r="R31" s="5"/>
    </row>
    <row r="32" spans="1:18" ht="14.25" customHeight="1" x14ac:dyDescent="0.2">
      <c r="A32" s="11">
        <v>0</v>
      </c>
      <c r="B32" s="12" t="s">
        <v>55</v>
      </c>
      <c r="C32" s="11" t="s">
        <v>56</v>
      </c>
      <c r="D32" s="14">
        <v>0</v>
      </c>
      <c r="E32" s="14">
        <v>1742086</v>
      </c>
      <c r="F32" s="14">
        <v>950455</v>
      </c>
      <c r="G32" s="14"/>
      <c r="H32" s="14"/>
      <c r="I32" s="14">
        <v>737373.52</v>
      </c>
      <c r="J32" s="19">
        <f t="shared" si="0"/>
        <v>77.581107995644189</v>
      </c>
      <c r="K32" s="17"/>
      <c r="L32" s="18"/>
      <c r="M32" s="19">
        <v>689354.33000000007</v>
      </c>
      <c r="N32" s="20">
        <f t="shared" si="1"/>
        <v>48019.189999999944</v>
      </c>
      <c r="O32" s="20">
        <f t="shared" si="2"/>
        <v>106.96582119096864</v>
      </c>
      <c r="P32" s="15"/>
      <c r="Q32" s="15"/>
      <c r="R32" s="5"/>
    </row>
    <row r="33" spans="1:18" ht="14.25" customHeight="1" x14ac:dyDescent="0.2">
      <c r="A33" s="11">
        <v>0</v>
      </c>
      <c r="B33" s="12" t="s">
        <v>57</v>
      </c>
      <c r="C33" s="11" t="s">
        <v>58</v>
      </c>
      <c r="D33" s="14">
        <v>1334475</v>
      </c>
      <c r="E33" s="14">
        <v>1334475</v>
      </c>
      <c r="F33" s="14">
        <v>540158</v>
      </c>
      <c r="G33" s="14"/>
      <c r="H33" s="14"/>
      <c r="I33" s="14">
        <v>416852.53999999992</v>
      </c>
      <c r="J33" s="19">
        <f t="shared" si="0"/>
        <v>77.172334761310566</v>
      </c>
      <c r="K33" s="17"/>
      <c r="L33" s="18"/>
      <c r="M33" s="19">
        <v>343143.74000000005</v>
      </c>
      <c r="N33" s="20">
        <f t="shared" si="1"/>
        <v>73708.799999999872</v>
      </c>
      <c r="O33" s="20">
        <f t="shared" si="2"/>
        <v>121.48044431759118</v>
      </c>
      <c r="P33" s="15"/>
      <c r="Q33" s="15"/>
      <c r="R33" s="5"/>
    </row>
    <row r="34" spans="1:18" ht="14.25" customHeight="1" x14ac:dyDescent="0.2">
      <c r="A34" s="11">
        <v>0</v>
      </c>
      <c r="B34" s="12" t="s">
        <v>59</v>
      </c>
      <c r="C34" s="11" t="s">
        <v>60</v>
      </c>
      <c r="D34" s="14">
        <v>0</v>
      </c>
      <c r="E34" s="14">
        <v>211800</v>
      </c>
      <c r="F34" s="14">
        <v>176500</v>
      </c>
      <c r="G34" s="14"/>
      <c r="H34" s="14"/>
      <c r="I34" s="14">
        <v>140244.91999999998</v>
      </c>
      <c r="J34" s="19">
        <f t="shared" si="0"/>
        <v>79.458878186968832</v>
      </c>
      <c r="K34" s="17"/>
      <c r="L34" s="18"/>
      <c r="M34" s="19">
        <v>87153.53</v>
      </c>
      <c r="N34" s="20">
        <f t="shared" si="1"/>
        <v>53091.389999999985</v>
      </c>
      <c r="O34" s="20">
        <f t="shared" si="2"/>
        <v>160.91708505668097</v>
      </c>
      <c r="P34" s="15"/>
      <c r="Q34" s="15"/>
      <c r="R34" s="5"/>
    </row>
    <row r="35" spans="1:18" ht="14.25" customHeight="1" x14ac:dyDescent="0.2">
      <c r="A35" s="11">
        <v>0</v>
      </c>
      <c r="B35" s="12" t="s">
        <v>61</v>
      </c>
      <c r="C35" s="11" t="s">
        <v>62</v>
      </c>
      <c r="D35" s="14">
        <v>0</v>
      </c>
      <c r="E35" s="14">
        <v>10860300</v>
      </c>
      <c r="F35" s="14">
        <v>9050500</v>
      </c>
      <c r="G35" s="14"/>
      <c r="H35" s="14"/>
      <c r="I35" s="14">
        <v>7047280.3300000001</v>
      </c>
      <c r="J35" s="19">
        <f t="shared" si="0"/>
        <v>77.866198884039562</v>
      </c>
      <c r="K35" s="17"/>
      <c r="L35" s="18"/>
      <c r="M35" s="19">
        <v>3411580.11</v>
      </c>
      <c r="N35" s="20">
        <f t="shared" si="1"/>
        <v>3635700.22</v>
      </c>
      <c r="O35" s="20">
        <f t="shared" si="2"/>
        <v>206.56939314844348</v>
      </c>
      <c r="P35" s="15"/>
      <c r="Q35" s="15"/>
      <c r="R35" s="5"/>
    </row>
    <row r="36" spans="1:18" ht="14.25" customHeight="1" x14ac:dyDescent="0.2">
      <c r="A36" s="11">
        <v>0</v>
      </c>
      <c r="B36" s="12" t="s">
        <v>63</v>
      </c>
      <c r="C36" s="11" t="s">
        <v>64</v>
      </c>
      <c r="D36" s="14">
        <v>0</v>
      </c>
      <c r="E36" s="14">
        <v>6290600</v>
      </c>
      <c r="F36" s="14">
        <v>6290600</v>
      </c>
      <c r="G36" s="14"/>
      <c r="H36" s="14"/>
      <c r="I36" s="14">
        <v>3279135.34</v>
      </c>
      <c r="J36" s="19">
        <f t="shared" si="0"/>
        <v>52.127544908275837</v>
      </c>
      <c r="K36" s="17"/>
      <c r="L36" s="18"/>
      <c r="M36" s="19"/>
      <c r="N36" s="20">
        <f t="shared" si="1"/>
        <v>3279135.34</v>
      </c>
      <c r="O36" s="20"/>
      <c r="P36" s="15"/>
      <c r="Q36" s="15"/>
      <c r="R36" s="5"/>
    </row>
    <row r="37" spans="1:18" ht="14.25" customHeight="1" x14ac:dyDescent="0.2">
      <c r="A37" s="11">
        <v>0</v>
      </c>
      <c r="B37" s="12" t="s">
        <v>65</v>
      </c>
      <c r="C37" s="11" t="s">
        <v>66</v>
      </c>
      <c r="D37" s="14">
        <v>24350</v>
      </c>
      <c r="E37" s="14">
        <v>24350</v>
      </c>
      <c r="F37" s="14">
        <v>13200</v>
      </c>
      <c r="G37" s="14"/>
      <c r="H37" s="14"/>
      <c r="I37" s="14">
        <v>0</v>
      </c>
      <c r="J37" s="19">
        <f t="shared" si="0"/>
        <v>0</v>
      </c>
      <c r="K37" s="17"/>
      <c r="L37" s="18"/>
      <c r="M37" s="19">
        <v>0</v>
      </c>
      <c r="N37" s="20">
        <f t="shared" si="1"/>
        <v>0</v>
      </c>
      <c r="O37" s="20"/>
      <c r="P37" s="15"/>
      <c r="Q37" s="15"/>
      <c r="R37" s="5"/>
    </row>
    <row r="38" spans="1:18" ht="14.25" customHeight="1" x14ac:dyDescent="0.2">
      <c r="A38" s="11">
        <v>0</v>
      </c>
      <c r="B38" s="12" t="s">
        <v>67</v>
      </c>
      <c r="C38" s="11" t="s">
        <v>68</v>
      </c>
      <c r="D38" s="14">
        <v>3045729</v>
      </c>
      <c r="E38" s="14">
        <v>3174529</v>
      </c>
      <c r="F38" s="14">
        <v>1363616</v>
      </c>
      <c r="G38" s="14"/>
      <c r="H38" s="14"/>
      <c r="I38" s="14">
        <v>1007961.6900000001</v>
      </c>
      <c r="J38" s="19">
        <f t="shared" si="0"/>
        <v>73.91829444653041</v>
      </c>
      <c r="K38" s="17"/>
      <c r="L38" s="18"/>
      <c r="M38" s="19">
        <v>650133.59</v>
      </c>
      <c r="N38" s="20">
        <f t="shared" si="1"/>
        <v>357828.10000000009</v>
      </c>
      <c r="O38" s="20">
        <f t="shared" si="2"/>
        <v>155.03916510451339</v>
      </c>
      <c r="P38" s="15"/>
      <c r="Q38" s="15"/>
      <c r="R38" s="5"/>
    </row>
    <row r="39" spans="1:18" ht="14.25" customHeight="1" x14ac:dyDescent="0.2">
      <c r="A39" s="11">
        <v>0</v>
      </c>
      <c r="B39" s="12" t="s">
        <v>69</v>
      </c>
      <c r="C39" s="11" t="s">
        <v>70</v>
      </c>
      <c r="D39" s="14">
        <v>96600</v>
      </c>
      <c r="E39" s="14">
        <v>96600</v>
      </c>
      <c r="F39" s="14">
        <v>43500</v>
      </c>
      <c r="G39" s="14"/>
      <c r="H39" s="14"/>
      <c r="I39" s="14">
        <v>32610</v>
      </c>
      <c r="J39" s="19">
        <f t="shared" si="0"/>
        <v>74.965517241379303</v>
      </c>
      <c r="K39" s="17"/>
      <c r="L39" s="18"/>
      <c r="M39" s="19">
        <v>0</v>
      </c>
      <c r="N39" s="20">
        <f t="shared" si="1"/>
        <v>32610</v>
      </c>
      <c r="O39" s="20"/>
      <c r="P39" s="15"/>
      <c r="Q39" s="15"/>
      <c r="R39" s="5"/>
    </row>
    <row r="40" spans="1:18" ht="14.25" customHeight="1" x14ac:dyDescent="0.2">
      <c r="A40" s="11">
        <v>1</v>
      </c>
      <c r="B40" s="12" t="s">
        <v>71</v>
      </c>
      <c r="C40" s="11"/>
      <c r="D40" s="14">
        <v>38777402</v>
      </c>
      <c r="E40" s="14">
        <v>39561979</v>
      </c>
      <c r="F40" s="14">
        <v>21491672</v>
      </c>
      <c r="G40" s="14"/>
      <c r="H40" s="14"/>
      <c r="I40" s="14">
        <v>16766567.77</v>
      </c>
      <c r="J40" s="19">
        <f t="shared" si="0"/>
        <v>78.014254870444702</v>
      </c>
      <c r="K40" s="17"/>
      <c r="L40" s="18"/>
      <c r="M40" s="19">
        <v>13304721.309999999</v>
      </c>
      <c r="N40" s="20">
        <f t="shared" si="1"/>
        <v>3461846.4600000009</v>
      </c>
      <c r="O40" s="20">
        <f t="shared" si="2"/>
        <v>126.01968413572131</v>
      </c>
      <c r="P40" s="15"/>
      <c r="Q40" s="15"/>
      <c r="R40" s="5"/>
    </row>
    <row r="41" spans="1:18" ht="14.25" customHeight="1" x14ac:dyDescent="0.2">
      <c r="A41" s="11">
        <v>0</v>
      </c>
      <c r="B41" s="12" t="s">
        <v>8</v>
      </c>
      <c r="C41" s="11" t="s">
        <v>9</v>
      </c>
      <c r="D41" s="14">
        <v>11861395</v>
      </c>
      <c r="E41" s="14">
        <v>11861395</v>
      </c>
      <c r="F41" s="14">
        <v>4814293</v>
      </c>
      <c r="G41" s="14"/>
      <c r="H41" s="14"/>
      <c r="I41" s="14">
        <v>3880220.1299999994</v>
      </c>
      <c r="J41" s="19">
        <f t="shared" si="0"/>
        <v>80.597922270206652</v>
      </c>
      <c r="K41" s="17"/>
      <c r="L41" s="18"/>
      <c r="M41" s="19">
        <v>3700819.1500000004</v>
      </c>
      <c r="N41" s="20">
        <f t="shared" si="1"/>
        <v>179400.97999999905</v>
      </c>
      <c r="O41" s="20">
        <f t="shared" si="2"/>
        <v>104.84760191537592</v>
      </c>
      <c r="P41" s="15"/>
      <c r="Q41" s="15"/>
      <c r="R41" s="5"/>
    </row>
    <row r="42" spans="1:18" ht="14.25" customHeight="1" x14ac:dyDescent="0.2">
      <c r="A42" s="11">
        <v>0</v>
      </c>
      <c r="B42" s="12" t="s">
        <v>72</v>
      </c>
      <c r="C42" s="11" t="s">
        <v>73</v>
      </c>
      <c r="D42" s="14">
        <v>137200</v>
      </c>
      <c r="E42" s="14">
        <v>137200</v>
      </c>
      <c r="F42" s="14">
        <v>137200</v>
      </c>
      <c r="G42" s="14"/>
      <c r="H42" s="14"/>
      <c r="I42" s="14">
        <v>0</v>
      </c>
      <c r="J42" s="19">
        <f t="shared" si="0"/>
        <v>0</v>
      </c>
      <c r="K42" s="17"/>
      <c r="L42" s="18"/>
      <c r="M42" s="19">
        <v>0</v>
      </c>
      <c r="N42" s="20">
        <f t="shared" si="1"/>
        <v>0</v>
      </c>
      <c r="O42" s="20"/>
      <c r="P42" s="15"/>
      <c r="Q42" s="15"/>
      <c r="R42" s="5"/>
    </row>
    <row r="43" spans="1:18" ht="14.25" customHeight="1" x14ac:dyDescent="0.2">
      <c r="A43" s="11">
        <v>0</v>
      </c>
      <c r="B43" s="12" t="s">
        <v>74</v>
      </c>
      <c r="C43" s="11" t="s">
        <v>75</v>
      </c>
      <c r="D43" s="14">
        <v>33240</v>
      </c>
      <c r="E43" s="14">
        <v>33240</v>
      </c>
      <c r="F43" s="14">
        <v>13850</v>
      </c>
      <c r="G43" s="14"/>
      <c r="H43" s="14"/>
      <c r="I43" s="14">
        <v>4289.07</v>
      </c>
      <c r="J43" s="19">
        <f t="shared" si="0"/>
        <v>30.968014440433212</v>
      </c>
      <c r="K43" s="17"/>
      <c r="L43" s="18"/>
      <c r="M43" s="19">
        <v>22550</v>
      </c>
      <c r="N43" s="20">
        <f t="shared" si="1"/>
        <v>-18260.93</v>
      </c>
      <c r="O43" s="20">
        <f t="shared" si="2"/>
        <v>19.020266075388026</v>
      </c>
      <c r="P43" s="15"/>
      <c r="Q43" s="15"/>
      <c r="R43" s="5"/>
    </row>
    <row r="44" spans="1:18" ht="14.25" customHeight="1" x14ac:dyDescent="0.2">
      <c r="A44" s="11">
        <v>0</v>
      </c>
      <c r="B44" s="12" t="s">
        <v>76</v>
      </c>
      <c r="C44" s="11" t="s">
        <v>77</v>
      </c>
      <c r="D44" s="14">
        <v>2292300</v>
      </c>
      <c r="E44" s="14">
        <v>2322300</v>
      </c>
      <c r="F44" s="14">
        <v>1072574</v>
      </c>
      <c r="G44" s="14"/>
      <c r="H44" s="14"/>
      <c r="I44" s="14">
        <v>902262.5</v>
      </c>
      <c r="J44" s="19">
        <f t="shared" si="0"/>
        <v>84.121235457879834</v>
      </c>
      <c r="K44" s="17"/>
      <c r="L44" s="18"/>
      <c r="M44" s="19">
        <v>835313.5</v>
      </c>
      <c r="N44" s="20">
        <f t="shared" si="1"/>
        <v>66949</v>
      </c>
      <c r="O44" s="20">
        <f t="shared" si="2"/>
        <v>108.01483514871961</v>
      </c>
      <c r="P44" s="15"/>
      <c r="Q44" s="15"/>
      <c r="R44" s="5"/>
    </row>
    <row r="45" spans="1:18" ht="14.25" customHeight="1" x14ac:dyDescent="0.2">
      <c r="A45" s="11">
        <v>0</v>
      </c>
      <c r="B45" s="12" t="s">
        <v>78</v>
      </c>
      <c r="C45" s="11" t="s">
        <v>79</v>
      </c>
      <c r="D45" s="14">
        <v>145500</v>
      </c>
      <c r="E45" s="14">
        <v>145500</v>
      </c>
      <c r="F45" s="14">
        <v>60625</v>
      </c>
      <c r="G45" s="14"/>
      <c r="H45" s="14"/>
      <c r="I45" s="14">
        <v>36375</v>
      </c>
      <c r="J45" s="19">
        <f t="shared" si="0"/>
        <v>60</v>
      </c>
      <c r="K45" s="17"/>
      <c r="L45" s="18"/>
      <c r="M45" s="19">
        <v>44664</v>
      </c>
      <c r="N45" s="20">
        <f t="shared" si="1"/>
        <v>-8289</v>
      </c>
      <c r="O45" s="20">
        <f t="shared" si="2"/>
        <v>81.441429339065024</v>
      </c>
      <c r="P45" s="15"/>
      <c r="Q45" s="15"/>
      <c r="R45" s="5"/>
    </row>
    <row r="46" spans="1:18" ht="14.25" customHeight="1" x14ac:dyDescent="0.2">
      <c r="A46" s="11">
        <v>0</v>
      </c>
      <c r="B46" s="12" t="s">
        <v>80</v>
      </c>
      <c r="C46" s="11" t="s">
        <v>81</v>
      </c>
      <c r="D46" s="14">
        <v>183300</v>
      </c>
      <c r="E46" s="14">
        <v>183300</v>
      </c>
      <c r="F46" s="14">
        <v>76375</v>
      </c>
      <c r="G46" s="14"/>
      <c r="H46" s="14"/>
      <c r="I46" s="14">
        <v>42161.27</v>
      </c>
      <c r="J46" s="19">
        <f t="shared" si="0"/>
        <v>55.202972176759403</v>
      </c>
      <c r="K46" s="17"/>
      <c r="L46" s="18"/>
      <c r="M46" s="19">
        <v>53347.76</v>
      </c>
      <c r="N46" s="20">
        <f t="shared" si="1"/>
        <v>-11186.490000000005</v>
      </c>
      <c r="O46" s="20">
        <f t="shared" si="2"/>
        <v>79.031003363590131</v>
      </c>
      <c r="P46" s="15"/>
      <c r="Q46" s="15"/>
      <c r="R46" s="5"/>
    </row>
    <row r="47" spans="1:18" ht="14.25" customHeight="1" x14ac:dyDescent="0.2">
      <c r="A47" s="11">
        <v>0</v>
      </c>
      <c r="B47" s="12" t="s">
        <v>82</v>
      </c>
      <c r="C47" s="11" t="s">
        <v>83</v>
      </c>
      <c r="D47" s="14">
        <v>17460</v>
      </c>
      <c r="E47" s="14">
        <v>17460</v>
      </c>
      <c r="F47" s="14">
        <v>17460</v>
      </c>
      <c r="G47" s="14"/>
      <c r="H47" s="14"/>
      <c r="I47" s="14">
        <v>17457.900000000001</v>
      </c>
      <c r="J47" s="19">
        <f t="shared" si="0"/>
        <v>99.987972508591071</v>
      </c>
      <c r="K47" s="17"/>
      <c r="L47" s="18"/>
      <c r="M47" s="19">
        <v>2909.65</v>
      </c>
      <c r="N47" s="20">
        <f t="shared" si="1"/>
        <v>14548.250000000002</v>
      </c>
      <c r="O47" s="20">
        <f t="shared" si="2"/>
        <v>600</v>
      </c>
      <c r="P47" s="15"/>
      <c r="Q47" s="15"/>
      <c r="R47" s="5"/>
    </row>
    <row r="48" spans="1:18" ht="14.25" customHeight="1" x14ac:dyDescent="0.2">
      <c r="A48" s="11">
        <v>0</v>
      </c>
      <c r="B48" s="12" t="s">
        <v>84</v>
      </c>
      <c r="C48" s="11" t="s">
        <v>85</v>
      </c>
      <c r="D48" s="14">
        <v>14089418</v>
      </c>
      <c r="E48" s="14">
        <v>14089418</v>
      </c>
      <c r="F48" s="14">
        <v>9637249</v>
      </c>
      <c r="G48" s="14"/>
      <c r="H48" s="14"/>
      <c r="I48" s="14">
        <v>8775253.9900000002</v>
      </c>
      <c r="J48" s="19">
        <f t="shared" si="0"/>
        <v>91.055590552864203</v>
      </c>
      <c r="K48" s="17"/>
      <c r="L48" s="18"/>
      <c r="M48" s="19">
        <v>4566096.67</v>
      </c>
      <c r="N48" s="20">
        <f t="shared" si="1"/>
        <v>4209157.32</v>
      </c>
      <c r="O48" s="20">
        <f t="shared" si="2"/>
        <v>192.18283414047826</v>
      </c>
      <c r="P48" s="15"/>
      <c r="Q48" s="15"/>
      <c r="R48" s="5"/>
    </row>
    <row r="49" spans="1:18" ht="14.25" customHeight="1" x14ac:dyDescent="0.2">
      <c r="A49" s="11">
        <v>0</v>
      </c>
      <c r="B49" s="12" t="s">
        <v>18</v>
      </c>
      <c r="C49" s="11" t="s">
        <v>19</v>
      </c>
      <c r="D49" s="14">
        <v>15823</v>
      </c>
      <c r="E49" s="14">
        <v>15823</v>
      </c>
      <c r="F49" s="14">
        <v>15823</v>
      </c>
      <c r="G49" s="14"/>
      <c r="H49" s="14"/>
      <c r="I49" s="14">
        <v>0</v>
      </c>
      <c r="J49" s="19">
        <f t="shared" si="0"/>
        <v>0</v>
      </c>
      <c r="K49" s="17"/>
      <c r="L49" s="18"/>
      <c r="M49" s="19">
        <v>0</v>
      </c>
      <c r="N49" s="20">
        <f t="shared" si="1"/>
        <v>0</v>
      </c>
      <c r="O49" s="20"/>
      <c r="P49" s="15"/>
      <c r="Q49" s="15"/>
      <c r="R49" s="5"/>
    </row>
    <row r="50" spans="1:18" ht="14.25" customHeight="1" x14ac:dyDescent="0.2">
      <c r="A50" s="11">
        <v>0</v>
      </c>
      <c r="B50" s="12" t="s">
        <v>86</v>
      </c>
      <c r="C50" s="11" t="s">
        <v>87</v>
      </c>
      <c r="D50" s="14">
        <v>23000</v>
      </c>
      <c r="E50" s="14">
        <v>23000</v>
      </c>
      <c r="F50" s="14">
        <v>7700</v>
      </c>
      <c r="G50" s="14"/>
      <c r="H50" s="14"/>
      <c r="I50" s="14">
        <v>6300</v>
      </c>
      <c r="J50" s="19">
        <f t="shared" si="0"/>
        <v>81.818181818181827</v>
      </c>
      <c r="K50" s="17"/>
      <c r="L50" s="18"/>
      <c r="M50" s="19">
        <v>3000</v>
      </c>
      <c r="N50" s="20">
        <f t="shared" si="1"/>
        <v>3300</v>
      </c>
      <c r="O50" s="20">
        <f t="shared" si="2"/>
        <v>210</v>
      </c>
      <c r="P50" s="15"/>
      <c r="Q50" s="15"/>
      <c r="R50" s="5"/>
    </row>
    <row r="51" spans="1:18" ht="14.25" customHeight="1" x14ac:dyDescent="0.2">
      <c r="A51" s="11">
        <v>0</v>
      </c>
      <c r="B51" s="12" t="s">
        <v>88</v>
      </c>
      <c r="C51" s="11" t="s">
        <v>89</v>
      </c>
      <c r="D51" s="14">
        <v>25300</v>
      </c>
      <c r="E51" s="14">
        <v>35350</v>
      </c>
      <c r="F51" s="14">
        <v>28350</v>
      </c>
      <c r="G51" s="14"/>
      <c r="H51" s="14"/>
      <c r="I51" s="14">
        <v>15000</v>
      </c>
      <c r="J51" s="19">
        <f t="shared" si="0"/>
        <v>52.910052910052904</v>
      </c>
      <c r="K51" s="17"/>
      <c r="L51" s="18"/>
      <c r="M51" s="19">
        <v>19533.2</v>
      </c>
      <c r="N51" s="20">
        <f t="shared" si="1"/>
        <v>-4533.2000000000007</v>
      </c>
      <c r="O51" s="20">
        <f t="shared" si="2"/>
        <v>76.792333053467942</v>
      </c>
      <c r="P51" s="15"/>
      <c r="Q51" s="15"/>
      <c r="R51" s="5"/>
    </row>
    <row r="52" spans="1:18" ht="14.25" customHeight="1" x14ac:dyDescent="0.2">
      <c r="A52" s="11">
        <v>0</v>
      </c>
      <c r="B52" s="12" t="s">
        <v>90</v>
      </c>
      <c r="C52" s="11" t="s">
        <v>91</v>
      </c>
      <c r="D52" s="14">
        <v>250000</v>
      </c>
      <c r="E52" s="14">
        <v>250000</v>
      </c>
      <c r="F52" s="14">
        <v>250000</v>
      </c>
      <c r="G52" s="14"/>
      <c r="H52" s="14"/>
      <c r="I52" s="14">
        <v>0</v>
      </c>
      <c r="J52" s="19">
        <f t="shared" si="0"/>
        <v>0</v>
      </c>
      <c r="K52" s="17"/>
      <c r="L52" s="18"/>
      <c r="M52" s="19">
        <v>0</v>
      </c>
      <c r="N52" s="20">
        <f t="shared" si="1"/>
        <v>0</v>
      </c>
      <c r="O52" s="20"/>
      <c r="P52" s="15"/>
      <c r="Q52" s="15"/>
      <c r="R52" s="5"/>
    </row>
    <row r="53" spans="1:18" ht="14.25" customHeight="1" x14ac:dyDescent="0.2">
      <c r="A53" s="11">
        <v>0</v>
      </c>
      <c r="B53" s="12" t="s">
        <v>92</v>
      </c>
      <c r="C53" s="11" t="s">
        <v>93</v>
      </c>
      <c r="D53" s="14">
        <v>2204000</v>
      </c>
      <c r="E53" s="14">
        <v>2204000</v>
      </c>
      <c r="F53" s="14">
        <v>917590</v>
      </c>
      <c r="G53" s="14"/>
      <c r="H53" s="14"/>
      <c r="I53" s="14">
        <v>690766.18</v>
      </c>
      <c r="J53" s="19">
        <f t="shared" si="0"/>
        <v>75.280482568467406</v>
      </c>
      <c r="K53" s="17"/>
      <c r="L53" s="18"/>
      <c r="M53" s="19">
        <v>844138.23</v>
      </c>
      <c r="N53" s="20">
        <f t="shared" si="1"/>
        <v>-153372.04999999993</v>
      </c>
      <c r="O53" s="20">
        <f t="shared" si="2"/>
        <v>81.830931884224697</v>
      </c>
      <c r="P53" s="15"/>
      <c r="Q53" s="15"/>
      <c r="R53" s="5"/>
    </row>
    <row r="54" spans="1:18" ht="14.25" customHeight="1" x14ac:dyDescent="0.2">
      <c r="A54" s="11">
        <v>0</v>
      </c>
      <c r="B54" s="12" t="s">
        <v>94</v>
      </c>
      <c r="C54" s="11" t="s">
        <v>95</v>
      </c>
      <c r="D54" s="14">
        <v>24280</v>
      </c>
      <c r="E54" s="14">
        <v>24280</v>
      </c>
      <c r="F54" s="14">
        <v>12280</v>
      </c>
      <c r="G54" s="14"/>
      <c r="H54" s="14"/>
      <c r="I54" s="14">
        <v>11102.64</v>
      </c>
      <c r="J54" s="19">
        <f t="shared" si="0"/>
        <v>90.412377850162855</v>
      </c>
      <c r="K54" s="17"/>
      <c r="L54" s="18"/>
      <c r="M54" s="19">
        <v>11045.66</v>
      </c>
      <c r="N54" s="20">
        <f t="shared" si="1"/>
        <v>56.979999999999563</v>
      </c>
      <c r="O54" s="20">
        <f t="shared" si="2"/>
        <v>100.51585871736049</v>
      </c>
      <c r="P54" s="15"/>
      <c r="Q54" s="15"/>
      <c r="R54" s="5"/>
    </row>
    <row r="55" spans="1:18" ht="14.25" customHeight="1" x14ac:dyDescent="0.2">
      <c r="A55" s="11">
        <v>0</v>
      </c>
      <c r="B55" s="12" t="s">
        <v>96</v>
      </c>
      <c r="C55" s="11" t="s">
        <v>97</v>
      </c>
      <c r="D55" s="14">
        <v>53400</v>
      </c>
      <c r="E55" s="14">
        <v>53400</v>
      </c>
      <c r="F55" s="14">
        <v>23259</v>
      </c>
      <c r="G55" s="14"/>
      <c r="H55" s="14"/>
      <c r="I55" s="14">
        <v>18242.53</v>
      </c>
      <c r="J55" s="19">
        <f t="shared" si="0"/>
        <v>78.432133797669707</v>
      </c>
      <c r="K55" s="17"/>
      <c r="L55" s="18"/>
      <c r="M55" s="19">
        <v>18959.939999999999</v>
      </c>
      <c r="N55" s="20">
        <f t="shared" si="1"/>
        <v>-717.40999999999985</v>
      </c>
      <c r="O55" s="20">
        <f t="shared" si="2"/>
        <v>96.216180009008468</v>
      </c>
      <c r="P55" s="15"/>
      <c r="Q55" s="15"/>
      <c r="R55" s="5"/>
    </row>
    <row r="56" spans="1:18" ht="14.25" customHeight="1" x14ac:dyDescent="0.2">
      <c r="A56" s="11">
        <v>0</v>
      </c>
      <c r="B56" s="12" t="s">
        <v>22</v>
      </c>
      <c r="C56" s="11" t="s">
        <v>23</v>
      </c>
      <c r="D56" s="14">
        <v>0</v>
      </c>
      <c r="E56" s="14">
        <v>400317</v>
      </c>
      <c r="F56" s="14">
        <v>166800</v>
      </c>
      <c r="G56" s="14"/>
      <c r="H56" s="14"/>
      <c r="I56" s="14">
        <v>85299.97</v>
      </c>
      <c r="J56" s="19">
        <f t="shared" si="0"/>
        <v>51.139070743405277</v>
      </c>
      <c r="K56" s="17"/>
      <c r="L56" s="18"/>
      <c r="M56" s="19">
        <v>65631.03</v>
      </c>
      <c r="N56" s="20">
        <f t="shared" si="1"/>
        <v>19668.940000000002</v>
      </c>
      <c r="O56" s="20">
        <f t="shared" si="2"/>
        <v>129.96896437554005</v>
      </c>
      <c r="P56" s="15"/>
      <c r="Q56" s="15"/>
      <c r="R56" s="5"/>
    </row>
    <row r="57" spans="1:18" ht="14.25" customHeight="1" x14ac:dyDescent="0.2">
      <c r="A57" s="11">
        <v>0</v>
      </c>
      <c r="B57" s="12" t="s">
        <v>98</v>
      </c>
      <c r="C57" s="11" t="s">
        <v>99</v>
      </c>
      <c r="D57" s="14">
        <v>7421786</v>
      </c>
      <c r="E57" s="14">
        <v>7765996</v>
      </c>
      <c r="F57" s="14">
        <v>4240244</v>
      </c>
      <c r="G57" s="14"/>
      <c r="H57" s="14"/>
      <c r="I57" s="14">
        <v>2281836.59</v>
      </c>
      <c r="J57" s="19">
        <f t="shared" si="0"/>
        <v>53.813803875437351</v>
      </c>
      <c r="K57" s="17"/>
      <c r="L57" s="18"/>
      <c r="M57" s="19">
        <v>3116712.52</v>
      </c>
      <c r="N57" s="20">
        <f t="shared" si="1"/>
        <v>-834875.93000000017</v>
      </c>
      <c r="O57" s="20">
        <f t="shared" si="2"/>
        <v>73.212931104726977</v>
      </c>
      <c r="P57" s="15"/>
      <c r="Q57" s="15"/>
      <c r="R57" s="5"/>
    </row>
    <row r="58" spans="1:18" ht="14.25" customHeight="1" x14ac:dyDescent="0.2">
      <c r="A58" s="11">
        <v>1</v>
      </c>
      <c r="B58" s="12" t="s">
        <v>100</v>
      </c>
      <c r="C58" s="11"/>
      <c r="D58" s="14">
        <v>27931212</v>
      </c>
      <c r="E58" s="14">
        <v>28655212</v>
      </c>
      <c r="F58" s="14">
        <v>12738118</v>
      </c>
      <c r="G58" s="14"/>
      <c r="H58" s="14"/>
      <c r="I58" s="14">
        <v>9306984.209999999</v>
      </c>
      <c r="J58" s="19">
        <f t="shared" si="0"/>
        <v>73.064044547240016</v>
      </c>
      <c r="K58" s="17"/>
      <c r="L58" s="18"/>
      <c r="M58" s="19">
        <v>8559673.3900000006</v>
      </c>
      <c r="N58" s="20">
        <f t="shared" si="1"/>
        <v>747310.81999999844</v>
      </c>
      <c r="O58" s="20">
        <f t="shared" si="2"/>
        <v>108.73059970808066</v>
      </c>
      <c r="P58" s="15"/>
      <c r="Q58" s="15"/>
      <c r="R58" s="5"/>
    </row>
    <row r="59" spans="1:18" ht="14.25" customHeight="1" x14ac:dyDescent="0.2">
      <c r="A59" s="11">
        <v>0</v>
      </c>
      <c r="B59" s="12" t="s">
        <v>8</v>
      </c>
      <c r="C59" s="11" t="s">
        <v>9</v>
      </c>
      <c r="D59" s="14">
        <v>1686588</v>
      </c>
      <c r="E59" s="14">
        <v>1686588</v>
      </c>
      <c r="F59" s="14">
        <v>681978</v>
      </c>
      <c r="G59" s="14"/>
      <c r="H59" s="14"/>
      <c r="I59" s="14">
        <v>462317.26999999996</v>
      </c>
      <c r="J59" s="19">
        <f t="shared" si="0"/>
        <v>67.790642806659449</v>
      </c>
      <c r="K59" s="17"/>
      <c r="L59" s="18"/>
      <c r="M59" s="19">
        <v>294257.48</v>
      </c>
      <c r="N59" s="20">
        <f t="shared" si="1"/>
        <v>168059.78999999998</v>
      </c>
      <c r="O59" s="20">
        <f t="shared" si="2"/>
        <v>157.1131751689031</v>
      </c>
      <c r="P59" s="15"/>
      <c r="Q59" s="15"/>
      <c r="R59" s="5"/>
    </row>
    <row r="60" spans="1:18" ht="14.25" customHeight="1" x14ac:dyDescent="0.2">
      <c r="A60" s="11">
        <v>0</v>
      </c>
      <c r="B60" s="12" t="s">
        <v>101</v>
      </c>
      <c r="C60" s="11" t="s">
        <v>102</v>
      </c>
      <c r="D60" s="14">
        <v>4355000</v>
      </c>
      <c r="E60" s="14">
        <v>4680000</v>
      </c>
      <c r="F60" s="14">
        <v>2194429</v>
      </c>
      <c r="G60" s="14"/>
      <c r="H60" s="14"/>
      <c r="I60" s="14">
        <v>1697319.71</v>
      </c>
      <c r="J60" s="19">
        <f t="shared" si="0"/>
        <v>77.346758997443061</v>
      </c>
      <c r="K60" s="17"/>
      <c r="L60" s="18"/>
      <c r="M60" s="19">
        <v>1303981.7100000004</v>
      </c>
      <c r="N60" s="20">
        <f t="shared" si="1"/>
        <v>393337.99999999953</v>
      </c>
      <c r="O60" s="20">
        <f t="shared" si="2"/>
        <v>130.16438014303125</v>
      </c>
      <c r="P60" s="15"/>
      <c r="Q60" s="15"/>
      <c r="R60" s="5"/>
    </row>
    <row r="61" spans="1:18" ht="14.25" customHeight="1" x14ac:dyDescent="0.2">
      <c r="A61" s="11">
        <v>0</v>
      </c>
      <c r="B61" s="12" t="s">
        <v>103</v>
      </c>
      <c r="C61" s="11" t="s">
        <v>104</v>
      </c>
      <c r="D61" s="14">
        <v>3684087</v>
      </c>
      <c r="E61" s="14">
        <v>3684087</v>
      </c>
      <c r="F61" s="14">
        <v>1608156</v>
      </c>
      <c r="G61" s="14"/>
      <c r="H61" s="14"/>
      <c r="I61" s="14">
        <v>1167423.4099999999</v>
      </c>
      <c r="J61" s="19">
        <f t="shared" si="0"/>
        <v>72.59391564002496</v>
      </c>
      <c r="K61" s="17"/>
      <c r="L61" s="18"/>
      <c r="M61" s="19">
        <v>1160851.47</v>
      </c>
      <c r="N61" s="20">
        <f t="shared" si="1"/>
        <v>6571.9399999999441</v>
      </c>
      <c r="O61" s="20">
        <f t="shared" si="2"/>
        <v>100.56613099693107</v>
      </c>
      <c r="P61" s="15"/>
      <c r="Q61" s="15"/>
      <c r="R61" s="5"/>
    </row>
    <row r="62" spans="1:18" ht="14.25" customHeight="1" x14ac:dyDescent="0.2">
      <c r="A62" s="11">
        <v>0</v>
      </c>
      <c r="B62" s="12" t="s">
        <v>105</v>
      </c>
      <c r="C62" s="11" t="s">
        <v>106</v>
      </c>
      <c r="D62" s="14">
        <v>3007243</v>
      </c>
      <c r="E62" s="14">
        <v>3007243</v>
      </c>
      <c r="F62" s="14">
        <v>1200420</v>
      </c>
      <c r="G62" s="14"/>
      <c r="H62" s="14"/>
      <c r="I62" s="14">
        <v>859718.40000000014</v>
      </c>
      <c r="J62" s="19">
        <f t="shared" si="0"/>
        <v>71.618133653221378</v>
      </c>
      <c r="K62" s="17"/>
      <c r="L62" s="18"/>
      <c r="M62" s="19">
        <v>838750.50000000012</v>
      </c>
      <c r="N62" s="20">
        <f t="shared" si="1"/>
        <v>20967.900000000023</v>
      </c>
      <c r="O62" s="20">
        <f t="shared" si="2"/>
        <v>102.49989716846666</v>
      </c>
      <c r="P62" s="15"/>
      <c r="Q62" s="15"/>
      <c r="R62" s="5"/>
    </row>
    <row r="63" spans="1:18" ht="14.25" customHeight="1" x14ac:dyDescent="0.2">
      <c r="A63" s="11">
        <v>0</v>
      </c>
      <c r="B63" s="12" t="s">
        <v>107</v>
      </c>
      <c r="C63" s="11" t="s">
        <v>108</v>
      </c>
      <c r="D63" s="14">
        <v>13907740</v>
      </c>
      <c r="E63" s="14">
        <v>14039414</v>
      </c>
      <c r="F63" s="14">
        <v>6234935</v>
      </c>
      <c r="G63" s="14"/>
      <c r="H63" s="14"/>
      <c r="I63" s="14">
        <v>4629370.8899999997</v>
      </c>
      <c r="J63" s="19">
        <f t="shared" si="0"/>
        <v>74.248903797714007</v>
      </c>
      <c r="K63" s="17"/>
      <c r="L63" s="18"/>
      <c r="M63" s="19">
        <v>4550405</v>
      </c>
      <c r="N63" s="20">
        <f t="shared" si="1"/>
        <v>78965.889999999665</v>
      </c>
      <c r="O63" s="20">
        <f t="shared" si="2"/>
        <v>101.73535959985978</v>
      </c>
      <c r="P63" s="15"/>
      <c r="Q63" s="15"/>
      <c r="R63" s="5"/>
    </row>
    <row r="64" spans="1:18" ht="14.25" customHeight="1" x14ac:dyDescent="0.2">
      <c r="A64" s="11">
        <v>0</v>
      </c>
      <c r="B64" s="12" t="s">
        <v>109</v>
      </c>
      <c r="C64" s="11" t="s">
        <v>110</v>
      </c>
      <c r="D64" s="14">
        <v>1290554</v>
      </c>
      <c r="E64" s="14">
        <v>1357880</v>
      </c>
      <c r="F64" s="14">
        <v>618200</v>
      </c>
      <c r="G64" s="14"/>
      <c r="H64" s="14"/>
      <c r="I64" s="14">
        <v>490834.52999999997</v>
      </c>
      <c r="J64" s="19">
        <f t="shared" si="0"/>
        <v>79.397368165642177</v>
      </c>
      <c r="K64" s="17"/>
      <c r="L64" s="18"/>
      <c r="M64" s="19">
        <v>411427.23000000004</v>
      </c>
      <c r="N64" s="20">
        <f t="shared" si="1"/>
        <v>79407.29999999993</v>
      </c>
      <c r="O64" s="20">
        <f t="shared" si="2"/>
        <v>119.30044834417011</v>
      </c>
      <c r="P64" s="15"/>
      <c r="Q64" s="15"/>
      <c r="R64" s="5"/>
    </row>
    <row r="65" spans="1:18" ht="14.25" customHeight="1" x14ac:dyDescent="0.2">
      <c r="A65" s="11">
        <v>0</v>
      </c>
      <c r="B65" s="12" t="s">
        <v>111</v>
      </c>
      <c r="C65" s="11" t="s">
        <v>112</v>
      </c>
      <c r="D65" s="14">
        <v>0</v>
      </c>
      <c r="E65" s="14">
        <v>50000</v>
      </c>
      <c r="F65" s="14">
        <v>50000</v>
      </c>
      <c r="G65" s="14"/>
      <c r="H65" s="14"/>
      <c r="I65" s="14">
        <v>0</v>
      </c>
      <c r="J65" s="19">
        <f t="shared" si="0"/>
        <v>0</v>
      </c>
      <c r="K65" s="17"/>
      <c r="L65" s="18"/>
      <c r="M65" s="19"/>
      <c r="N65" s="20">
        <f t="shared" si="1"/>
        <v>0</v>
      </c>
      <c r="O65" s="20"/>
      <c r="P65" s="15"/>
      <c r="Q65" s="15"/>
      <c r="R65" s="5"/>
    </row>
    <row r="66" spans="1:18" ht="14.25" customHeight="1" x14ac:dyDescent="0.2">
      <c r="A66" s="11">
        <v>0</v>
      </c>
      <c r="B66" s="12" t="s">
        <v>38</v>
      </c>
      <c r="C66" s="11" t="s">
        <v>39</v>
      </c>
      <c r="D66" s="14">
        <v>0</v>
      </c>
      <c r="E66" s="14">
        <v>150000</v>
      </c>
      <c r="F66" s="14">
        <v>150000</v>
      </c>
      <c r="G66" s="14"/>
      <c r="H66" s="14"/>
      <c r="I66" s="14">
        <v>0</v>
      </c>
      <c r="J66" s="19">
        <f t="shared" si="0"/>
        <v>0</v>
      </c>
      <c r="K66" s="17"/>
      <c r="L66" s="18"/>
      <c r="M66" s="19"/>
      <c r="N66" s="20">
        <f t="shared" si="1"/>
        <v>0</v>
      </c>
      <c r="O66" s="20"/>
      <c r="P66" s="15"/>
      <c r="Q66" s="15"/>
      <c r="R66" s="5"/>
    </row>
    <row r="67" spans="1:18" ht="14.25" customHeight="1" x14ac:dyDescent="0.2">
      <c r="A67" s="11">
        <v>1</v>
      </c>
      <c r="B67" s="12" t="s">
        <v>113</v>
      </c>
      <c r="C67" s="11"/>
      <c r="D67" s="14">
        <v>41974894</v>
      </c>
      <c r="E67" s="14">
        <v>48315700</v>
      </c>
      <c r="F67" s="14">
        <v>25146045</v>
      </c>
      <c r="G67" s="14"/>
      <c r="H67" s="14"/>
      <c r="I67" s="14">
        <v>9021147.040000001</v>
      </c>
      <c r="J67" s="19">
        <f t="shared" si="0"/>
        <v>35.875013506100068</v>
      </c>
      <c r="K67" s="17"/>
      <c r="L67" s="18"/>
      <c r="M67" s="19">
        <v>6936673.2599999998</v>
      </c>
      <c r="N67" s="20">
        <f t="shared" si="1"/>
        <v>2084473.7800000012</v>
      </c>
      <c r="O67" s="20">
        <f t="shared" si="2"/>
        <v>130.05004995723269</v>
      </c>
      <c r="P67" s="15"/>
      <c r="Q67" s="15"/>
      <c r="R67" s="5"/>
    </row>
    <row r="68" spans="1:18" ht="14.25" customHeight="1" x14ac:dyDescent="0.2">
      <c r="A68" s="11">
        <v>0</v>
      </c>
      <c r="B68" s="12" t="s">
        <v>8</v>
      </c>
      <c r="C68" s="11" t="s">
        <v>9</v>
      </c>
      <c r="D68" s="14">
        <v>5213161</v>
      </c>
      <c r="E68" s="14">
        <v>5279661</v>
      </c>
      <c r="F68" s="14">
        <v>2151918</v>
      </c>
      <c r="G68" s="14"/>
      <c r="H68" s="14"/>
      <c r="I68" s="14">
        <v>1552599.0400000003</v>
      </c>
      <c r="J68" s="19">
        <f t="shared" si="0"/>
        <v>72.149544731723054</v>
      </c>
      <c r="K68" s="17"/>
      <c r="L68" s="18"/>
      <c r="M68" s="19">
        <v>1391185.9199999997</v>
      </c>
      <c r="N68" s="20">
        <f t="shared" si="1"/>
        <v>161413.12000000058</v>
      </c>
      <c r="O68" s="20">
        <f t="shared" si="2"/>
        <v>111.60255560953354</v>
      </c>
      <c r="P68" s="15"/>
      <c r="Q68" s="15"/>
      <c r="R68" s="5"/>
    </row>
    <row r="69" spans="1:18" ht="14.25" customHeight="1" x14ac:dyDescent="0.2">
      <c r="A69" s="11">
        <v>0</v>
      </c>
      <c r="B69" s="12" t="s">
        <v>114</v>
      </c>
      <c r="C69" s="11" t="s">
        <v>115</v>
      </c>
      <c r="D69" s="14">
        <v>54258</v>
      </c>
      <c r="E69" s="14">
        <v>106258</v>
      </c>
      <c r="F69" s="14">
        <v>106258</v>
      </c>
      <c r="G69" s="14"/>
      <c r="H69" s="14"/>
      <c r="I69" s="14">
        <v>54114.159999999996</v>
      </c>
      <c r="J69" s="19">
        <f t="shared" si="0"/>
        <v>50.927139603606307</v>
      </c>
      <c r="K69" s="17"/>
      <c r="L69" s="18"/>
      <c r="M69" s="19">
        <v>0</v>
      </c>
      <c r="N69" s="20">
        <f t="shared" si="1"/>
        <v>54114.159999999996</v>
      </c>
      <c r="O69" s="20"/>
      <c r="P69" s="15"/>
      <c r="Q69" s="15"/>
      <c r="R69" s="5"/>
    </row>
    <row r="70" spans="1:18" ht="14.25" customHeight="1" x14ac:dyDescent="0.2">
      <c r="A70" s="11">
        <v>0</v>
      </c>
      <c r="B70" s="12" t="s">
        <v>116</v>
      </c>
      <c r="C70" s="11" t="s">
        <v>117</v>
      </c>
      <c r="D70" s="14">
        <v>0</v>
      </c>
      <c r="E70" s="14">
        <v>4740</v>
      </c>
      <c r="F70" s="14">
        <v>4740</v>
      </c>
      <c r="G70" s="14"/>
      <c r="H70" s="14"/>
      <c r="I70" s="14">
        <v>0</v>
      </c>
      <c r="J70" s="19">
        <f t="shared" si="0"/>
        <v>0</v>
      </c>
      <c r="K70" s="17"/>
      <c r="L70" s="18"/>
      <c r="M70" s="19"/>
      <c r="N70" s="20">
        <f t="shared" si="1"/>
        <v>0</v>
      </c>
      <c r="O70" s="20"/>
      <c r="P70" s="15"/>
      <c r="Q70" s="15"/>
      <c r="R70" s="5"/>
    </row>
    <row r="71" spans="1:18" ht="14.25" customHeight="1" x14ac:dyDescent="0.2">
      <c r="A71" s="11">
        <v>0</v>
      </c>
      <c r="B71" s="12" t="s">
        <v>118</v>
      </c>
      <c r="C71" s="11" t="s">
        <v>119</v>
      </c>
      <c r="D71" s="14">
        <v>2000000</v>
      </c>
      <c r="E71" s="14">
        <v>651000</v>
      </c>
      <c r="F71" s="14">
        <v>150000</v>
      </c>
      <c r="G71" s="14"/>
      <c r="H71" s="14"/>
      <c r="I71" s="14">
        <v>0</v>
      </c>
      <c r="J71" s="19">
        <f t="shared" ref="J71:J83" si="3">I71/F71*100</f>
        <v>0</v>
      </c>
      <c r="K71" s="17"/>
      <c r="L71" s="18"/>
      <c r="M71" s="19">
        <v>150000</v>
      </c>
      <c r="N71" s="20">
        <f t="shared" ref="N71:N83" si="4">I71-M71</f>
        <v>-150000</v>
      </c>
      <c r="O71" s="20">
        <f t="shared" ref="O71:O83" si="5">I71/M71*100</f>
        <v>0</v>
      </c>
      <c r="P71" s="15"/>
      <c r="Q71" s="15"/>
      <c r="R71" s="5"/>
    </row>
    <row r="72" spans="1:18" ht="14.25" customHeight="1" x14ac:dyDescent="0.2">
      <c r="A72" s="11">
        <v>0</v>
      </c>
      <c r="B72" s="12" t="s">
        <v>120</v>
      </c>
      <c r="C72" s="11" t="s">
        <v>121</v>
      </c>
      <c r="D72" s="14">
        <v>13203941</v>
      </c>
      <c r="E72" s="14">
        <v>14136941</v>
      </c>
      <c r="F72" s="14">
        <v>6753294</v>
      </c>
      <c r="G72" s="14"/>
      <c r="H72" s="14"/>
      <c r="I72" s="14">
        <v>4393045.4800000004</v>
      </c>
      <c r="J72" s="19">
        <f t="shared" si="3"/>
        <v>65.050410658857743</v>
      </c>
      <c r="K72" s="17"/>
      <c r="L72" s="18"/>
      <c r="M72" s="19">
        <v>4139338.5700000003</v>
      </c>
      <c r="N72" s="20">
        <f t="shared" si="4"/>
        <v>253706.91000000015</v>
      </c>
      <c r="O72" s="20">
        <f t="shared" si="5"/>
        <v>106.12916546229752</v>
      </c>
      <c r="P72" s="15"/>
      <c r="Q72" s="15"/>
      <c r="R72" s="5"/>
    </row>
    <row r="73" spans="1:18" ht="14.25" customHeight="1" x14ac:dyDescent="0.2">
      <c r="A73" s="11">
        <v>0</v>
      </c>
      <c r="B73" s="12" t="s">
        <v>122</v>
      </c>
      <c r="C73" s="11" t="s">
        <v>123</v>
      </c>
      <c r="D73" s="14">
        <v>0</v>
      </c>
      <c r="E73" s="14">
        <v>1543482</v>
      </c>
      <c r="F73" s="14">
        <v>1543482</v>
      </c>
      <c r="G73" s="14"/>
      <c r="H73" s="14"/>
      <c r="I73" s="14">
        <v>1396975.08</v>
      </c>
      <c r="J73" s="19">
        <f t="shared" si="3"/>
        <v>90.508025360839966</v>
      </c>
      <c r="K73" s="17"/>
      <c r="L73" s="18"/>
      <c r="M73" s="19"/>
      <c r="N73" s="20">
        <f t="shared" si="4"/>
        <v>1396975.08</v>
      </c>
      <c r="O73" s="20"/>
      <c r="P73" s="15"/>
      <c r="Q73" s="15"/>
      <c r="R73" s="5"/>
    </row>
    <row r="74" spans="1:18" ht="14.25" customHeight="1" x14ac:dyDescent="0.2">
      <c r="A74" s="11">
        <v>0</v>
      </c>
      <c r="B74" s="12" t="s">
        <v>124</v>
      </c>
      <c r="C74" s="11" t="s">
        <v>125</v>
      </c>
      <c r="D74" s="14">
        <v>5414334</v>
      </c>
      <c r="E74" s="14">
        <v>5113418</v>
      </c>
      <c r="F74" s="14">
        <v>2518203</v>
      </c>
      <c r="G74" s="14"/>
      <c r="H74" s="14"/>
      <c r="I74" s="14">
        <v>1214886.4600000002</v>
      </c>
      <c r="J74" s="19">
        <f t="shared" si="3"/>
        <v>48.244182855790427</v>
      </c>
      <c r="K74" s="17"/>
      <c r="L74" s="18"/>
      <c r="M74" s="19">
        <v>1063748.77</v>
      </c>
      <c r="N74" s="20">
        <f t="shared" si="4"/>
        <v>151137.69000000018</v>
      </c>
      <c r="O74" s="20">
        <f t="shared" si="5"/>
        <v>114.20802488918508</v>
      </c>
      <c r="P74" s="15"/>
      <c r="Q74" s="15"/>
      <c r="R74" s="5"/>
    </row>
    <row r="75" spans="1:18" ht="14.25" customHeight="1" x14ac:dyDescent="0.2">
      <c r="A75" s="11">
        <v>0</v>
      </c>
      <c r="B75" s="12" t="s">
        <v>126</v>
      </c>
      <c r="C75" s="11" t="s">
        <v>127</v>
      </c>
      <c r="D75" s="14">
        <v>16089200</v>
      </c>
      <c r="E75" s="14">
        <v>21480200</v>
      </c>
      <c r="F75" s="14">
        <v>11918150</v>
      </c>
      <c r="G75" s="14"/>
      <c r="H75" s="14"/>
      <c r="I75" s="14">
        <v>409526.82</v>
      </c>
      <c r="J75" s="19">
        <f t="shared" si="3"/>
        <v>3.4361609813603624</v>
      </c>
      <c r="K75" s="17"/>
      <c r="L75" s="18"/>
      <c r="M75" s="19">
        <v>192400</v>
      </c>
      <c r="N75" s="20">
        <f t="shared" si="4"/>
        <v>217126.82</v>
      </c>
      <c r="O75" s="20">
        <f t="shared" si="5"/>
        <v>212.85177754677753</v>
      </c>
      <c r="P75" s="15"/>
      <c r="Q75" s="15"/>
      <c r="R75" s="5"/>
    </row>
    <row r="76" spans="1:18" ht="14.25" customHeight="1" x14ac:dyDescent="0.2">
      <c r="A76" s="11">
        <v>1</v>
      </c>
      <c r="B76" s="12" t="s">
        <v>128</v>
      </c>
      <c r="C76" s="11"/>
      <c r="D76" s="14">
        <v>45703567</v>
      </c>
      <c r="E76" s="14">
        <v>73091594</v>
      </c>
      <c r="F76" s="14">
        <v>21369498</v>
      </c>
      <c r="G76" s="14"/>
      <c r="H76" s="14"/>
      <c r="I76" s="14">
        <v>2571383.67</v>
      </c>
      <c r="J76" s="19">
        <f t="shared" si="3"/>
        <v>12.032962449562454</v>
      </c>
      <c r="K76" s="17"/>
      <c r="L76" s="18"/>
      <c r="M76" s="19">
        <v>2576384.9699999997</v>
      </c>
      <c r="N76" s="20">
        <f t="shared" si="4"/>
        <v>-5001.2999999998137</v>
      </c>
      <c r="O76" s="20">
        <f t="shared" si="5"/>
        <v>99.805879165643489</v>
      </c>
      <c r="P76" s="15"/>
      <c r="Q76" s="15"/>
      <c r="R76" s="5"/>
    </row>
    <row r="77" spans="1:18" ht="14.25" customHeight="1" x14ac:dyDescent="0.2">
      <c r="A77" s="11">
        <v>0</v>
      </c>
      <c r="B77" s="12" t="s">
        <v>8</v>
      </c>
      <c r="C77" s="11" t="s">
        <v>9</v>
      </c>
      <c r="D77" s="14">
        <v>5319209</v>
      </c>
      <c r="E77" s="14">
        <v>5319209</v>
      </c>
      <c r="F77" s="14">
        <v>2469071</v>
      </c>
      <c r="G77" s="14"/>
      <c r="H77" s="14"/>
      <c r="I77" s="14">
        <v>1679562.67</v>
      </c>
      <c r="J77" s="19">
        <f t="shared" si="3"/>
        <v>68.024073426807092</v>
      </c>
      <c r="K77" s="17"/>
      <c r="L77" s="18"/>
      <c r="M77" s="19">
        <v>1738394.97</v>
      </c>
      <c r="N77" s="20">
        <f t="shared" si="4"/>
        <v>-58832.300000000047</v>
      </c>
      <c r="O77" s="20">
        <f t="shared" si="5"/>
        <v>96.615711560647227</v>
      </c>
      <c r="P77" s="15"/>
      <c r="Q77" s="15"/>
      <c r="R77" s="5"/>
    </row>
    <row r="78" spans="1:18" ht="14.25" customHeight="1" x14ac:dyDescent="0.2">
      <c r="A78" s="11">
        <v>0</v>
      </c>
      <c r="B78" s="12" t="s">
        <v>129</v>
      </c>
      <c r="C78" s="11" t="s">
        <v>130</v>
      </c>
      <c r="D78" s="14">
        <v>40118008</v>
      </c>
      <c r="E78" s="14">
        <v>65389389</v>
      </c>
      <c r="F78" s="14">
        <v>16683606</v>
      </c>
      <c r="G78" s="14"/>
      <c r="H78" s="14"/>
      <c r="I78" s="14">
        <v>0</v>
      </c>
      <c r="J78" s="19">
        <f t="shared" si="3"/>
        <v>0</v>
      </c>
      <c r="K78" s="17"/>
      <c r="L78" s="18"/>
      <c r="M78" s="19">
        <v>0</v>
      </c>
      <c r="N78" s="20">
        <f t="shared" si="4"/>
        <v>0</v>
      </c>
      <c r="O78" s="20"/>
      <c r="P78" s="15"/>
      <c r="Q78" s="15"/>
      <c r="R78" s="5"/>
    </row>
    <row r="79" spans="1:18" ht="14.25" customHeight="1" x14ac:dyDescent="0.2">
      <c r="A79" s="11">
        <v>0</v>
      </c>
      <c r="B79" s="12" t="s">
        <v>131</v>
      </c>
      <c r="C79" s="11" t="s">
        <v>132</v>
      </c>
      <c r="D79" s="14">
        <v>0</v>
      </c>
      <c r="E79" s="14">
        <v>107666</v>
      </c>
      <c r="F79" s="14">
        <v>107666</v>
      </c>
      <c r="G79" s="14"/>
      <c r="H79" s="14"/>
      <c r="I79" s="14">
        <v>107666</v>
      </c>
      <c r="J79" s="19">
        <f t="shared" si="3"/>
        <v>100</v>
      </c>
      <c r="K79" s="17"/>
      <c r="L79" s="18"/>
      <c r="M79" s="19">
        <v>0</v>
      </c>
      <c r="N79" s="20">
        <f t="shared" si="4"/>
        <v>107666</v>
      </c>
      <c r="O79" s="20"/>
      <c r="P79" s="15"/>
      <c r="Q79" s="15"/>
      <c r="R79" s="5"/>
    </row>
    <row r="80" spans="1:18" ht="14.25" customHeight="1" x14ac:dyDescent="0.2">
      <c r="A80" s="11">
        <v>0</v>
      </c>
      <c r="B80" s="12" t="s">
        <v>133</v>
      </c>
      <c r="C80" s="11" t="s">
        <v>134</v>
      </c>
      <c r="D80" s="14">
        <v>124600</v>
      </c>
      <c r="E80" s="14">
        <v>124600</v>
      </c>
      <c r="F80" s="14">
        <v>48785</v>
      </c>
      <c r="G80" s="14"/>
      <c r="H80" s="14"/>
      <c r="I80" s="14">
        <v>48785</v>
      </c>
      <c r="J80" s="19">
        <f t="shared" si="3"/>
        <v>100</v>
      </c>
      <c r="K80" s="17"/>
      <c r="L80" s="18"/>
      <c r="M80" s="19">
        <v>0</v>
      </c>
      <c r="N80" s="20">
        <f t="shared" si="4"/>
        <v>48785</v>
      </c>
      <c r="O80" s="20"/>
      <c r="P80" s="15"/>
      <c r="Q80" s="15"/>
      <c r="R80" s="5"/>
    </row>
    <row r="81" spans="1:18" ht="14.25" customHeight="1" x14ac:dyDescent="0.2">
      <c r="A81" s="11">
        <v>0</v>
      </c>
      <c r="B81" s="12" t="s">
        <v>135</v>
      </c>
      <c r="C81" s="11" t="s">
        <v>136</v>
      </c>
      <c r="D81" s="14">
        <v>141750</v>
      </c>
      <c r="E81" s="14">
        <v>580730</v>
      </c>
      <c r="F81" s="14">
        <v>490370</v>
      </c>
      <c r="G81" s="14"/>
      <c r="H81" s="14"/>
      <c r="I81" s="14">
        <v>310370</v>
      </c>
      <c r="J81" s="19">
        <f t="shared" si="3"/>
        <v>63.293023635214226</v>
      </c>
      <c r="K81" s="17"/>
      <c r="L81" s="18"/>
      <c r="M81" s="19">
        <v>22990</v>
      </c>
      <c r="N81" s="20">
        <f t="shared" si="4"/>
        <v>287380</v>
      </c>
      <c r="O81" s="20">
        <f t="shared" si="5"/>
        <v>1350.0217485863418</v>
      </c>
      <c r="P81" s="15"/>
      <c r="Q81" s="15"/>
      <c r="R81" s="5"/>
    </row>
    <row r="82" spans="1:18" ht="14.25" customHeight="1" x14ac:dyDescent="0.2">
      <c r="A82" s="11">
        <v>0</v>
      </c>
      <c r="B82" s="12" t="s">
        <v>137</v>
      </c>
      <c r="C82" s="11" t="s">
        <v>138</v>
      </c>
      <c r="D82" s="14">
        <v>0</v>
      </c>
      <c r="E82" s="14">
        <v>1570000</v>
      </c>
      <c r="F82" s="14">
        <v>1570000</v>
      </c>
      <c r="G82" s="14"/>
      <c r="H82" s="14"/>
      <c r="I82" s="14">
        <v>425000</v>
      </c>
      <c r="J82" s="19">
        <f t="shared" si="3"/>
        <v>27.070063694267514</v>
      </c>
      <c r="K82" s="17"/>
      <c r="L82" s="18"/>
      <c r="M82" s="19">
        <v>815000</v>
      </c>
      <c r="N82" s="20">
        <f t="shared" si="4"/>
        <v>-390000</v>
      </c>
      <c r="O82" s="20">
        <f t="shared" si="5"/>
        <v>52.147239263803677</v>
      </c>
      <c r="P82" s="15"/>
      <c r="Q82" s="15"/>
      <c r="R82" s="5"/>
    </row>
    <row r="83" spans="1:18" ht="14.25" customHeight="1" x14ac:dyDescent="0.2">
      <c r="A83" s="11">
        <v>1</v>
      </c>
      <c r="B83" s="12" t="s">
        <v>139</v>
      </c>
      <c r="C83" s="13" t="s">
        <v>140</v>
      </c>
      <c r="D83" s="14">
        <v>370744640</v>
      </c>
      <c r="E83" s="14">
        <v>537928538</v>
      </c>
      <c r="F83" s="14">
        <v>268494121</v>
      </c>
      <c r="G83" s="14"/>
      <c r="H83" s="14"/>
      <c r="I83" s="14">
        <v>178961894.94</v>
      </c>
      <c r="J83" s="19">
        <f t="shared" si="3"/>
        <v>66.653934273667019</v>
      </c>
      <c r="K83" s="17"/>
      <c r="L83" s="18"/>
      <c r="M83" s="19">
        <v>134348102.69999999</v>
      </c>
      <c r="N83" s="20">
        <f t="shared" si="4"/>
        <v>44613792.24000001</v>
      </c>
      <c r="O83" s="20">
        <f t="shared" si="5"/>
        <v>133.20760869963519</v>
      </c>
      <c r="P83" s="15"/>
      <c r="Q83" s="15"/>
      <c r="R83" s="5"/>
    </row>
    <row r="85" spans="1:18" x14ac:dyDescent="0.2">
      <c r="B85" s="9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93" spans="1:18" hidden="1" x14ac:dyDescent="0.2"/>
  </sheetData>
  <mergeCells count="2">
    <mergeCell ref="B2:Q2"/>
    <mergeCell ref="B3:Q3"/>
  </mergeCells>
  <conditionalFormatting sqref="B6:B83">
    <cfRule type="expression" dxfId="122" priority="76" stopIfTrue="1">
      <formula>A6=1</formula>
    </cfRule>
    <cfRule type="expression" dxfId="121" priority="77" stopIfTrue="1">
      <formula>A6=2</formula>
    </cfRule>
    <cfRule type="expression" dxfId="120" priority="78" stopIfTrue="1">
      <formula>A6=3</formula>
    </cfRule>
  </conditionalFormatting>
  <conditionalFormatting sqref="C6:C83">
    <cfRule type="expression" dxfId="119" priority="79" stopIfTrue="1">
      <formula>A6=1</formula>
    </cfRule>
    <cfRule type="expression" dxfId="118" priority="80" stopIfTrue="1">
      <formula>A6=2</formula>
    </cfRule>
    <cfRule type="expression" dxfId="117" priority="81" stopIfTrue="1">
      <formula>A6=3</formula>
    </cfRule>
  </conditionalFormatting>
  <conditionalFormatting sqref="D6:D83">
    <cfRule type="expression" dxfId="116" priority="82" stopIfTrue="1">
      <formula>A6=1</formula>
    </cfRule>
    <cfRule type="expression" dxfId="115" priority="83" stopIfTrue="1">
      <formula>A6=2</formula>
    </cfRule>
    <cfRule type="expression" dxfId="114" priority="84" stopIfTrue="1">
      <formula>A6=3</formula>
    </cfRule>
  </conditionalFormatting>
  <conditionalFormatting sqref="E6:E83">
    <cfRule type="expression" dxfId="113" priority="85" stopIfTrue="1">
      <formula>A6=1</formula>
    </cfRule>
    <cfRule type="expression" dxfId="112" priority="86" stopIfTrue="1">
      <formula>A6=2</formula>
    </cfRule>
    <cfRule type="expression" dxfId="111" priority="87" stopIfTrue="1">
      <formula>A6=3</formula>
    </cfRule>
  </conditionalFormatting>
  <conditionalFormatting sqref="F6:F83">
    <cfRule type="expression" dxfId="110" priority="88" stopIfTrue="1">
      <formula>A6=1</formula>
    </cfRule>
    <cfRule type="expression" dxfId="109" priority="89" stopIfTrue="1">
      <formula>A6=2</formula>
    </cfRule>
    <cfRule type="expression" dxfId="108" priority="90" stopIfTrue="1">
      <formula>A6=3</formula>
    </cfRule>
  </conditionalFormatting>
  <conditionalFormatting sqref="G6:G83">
    <cfRule type="expression" dxfId="107" priority="91" stopIfTrue="1">
      <formula>A6=1</formula>
    </cfRule>
    <cfRule type="expression" dxfId="106" priority="92" stopIfTrue="1">
      <formula>A6=2</formula>
    </cfRule>
    <cfRule type="expression" dxfId="105" priority="93" stopIfTrue="1">
      <formula>A6=3</formula>
    </cfRule>
  </conditionalFormatting>
  <conditionalFormatting sqref="H6:H83">
    <cfRule type="expression" dxfId="104" priority="94" stopIfTrue="1">
      <formula>A6=1</formula>
    </cfRule>
    <cfRule type="expression" dxfId="103" priority="95" stopIfTrue="1">
      <formula>A6=2</formula>
    </cfRule>
    <cfRule type="expression" dxfId="102" priority="96" stopIfTrue="1">
      <formula>A6=3</formula>
    </cfRule>
  </conditionalFormatting>
  <conditionalFormatting sqref="I6:I83">
    <cfRule type="expression" dxfId="101" priority="97" stopIfTrue="1">
      <formula>A6=1</formula>
    </cfRule>
    <cfRule type="expression" dxfId="100" priority="98" stopIfTrue="1">
      <formula>A6=2</formula>
    </cfRule>
    <cfRule type="expression" dxfId="99" priority="99" stopIfTrue="1">
      <formula>A6=3</formula>
    </cfRule>
  </conditionalFormatting>
  <conditionalFormatting sqref="J6:J83">
    <cfRule type="expression" dxfId="98" priority="100" stopIfTrue="1">
      <formula>A6=1</formula>
    </cfRule>
    <cfRule type="expression" dxfId="97" priority="101" stopIfTrue="1">
      <formula>A6=2</formula>
    </cfRule>
    <cfRule type="expression" dxfId="96" priority="102" stopIfTrue="1">
      <formula>A6=3</formula>
    </cfRule>
  </conditionalFormatting>
  <conditionalFormatting sqref="K76:K83 K73 K70 K6:K66">
    <cfRule type="expression" dxfId="95" priority="103" stopIfTrue="1">
      <formula>A6=1</formula>
    </cfRule>
    <cfRule type="expression" dxfId="94" priority="104" stopIfTrue="1">
      <formula>A6=2</formula>
    </cfRule>
    <cfRule type="expression" dxfId="93" priority="105" stopIfTrue="1">
      <formula>A6=3</formula>
    </cfRule>
  </conditionalFormatting>
  <conditionalFormatting sqref="L76:L83 L73 L70 L6:L66">
    <cfRule type="expression" dxfId="92" priority="106" stopIfTrue="1">
      <formula>A6=1</formula>
    </cfRule>
    <cfRule type="expression" dxfId="91" priority="107" stopIfTrue="1">
      <formula>A6=2</formula>
    </cfRule>
    <cfRule type="expression" dxfId="90" priority="108" stopIfTrue="1">
      <formula>A6=3</formula>
    </cfRule>
  </conditionalFormatting>
  <conditionalFormatting sqref="M76:M83 M73 M70 M6:M66">
    <cfRule type="expression" dxfId="89" priority="109" stopIfTrue="1">
      <formula>A6=1</formula>
    </cfRule>
    <cfRule type="expression" dxfId="88" priority="110" stopIfTrue="1">
      <formula>A6=2</formula>
    </cfRule>
    <cfRule type="expression" dxfId="87" priority="111" stopIfTrue="1">
      <formula>A6=3</formula>
    </cfRule>
  </conditionalFormatting>
  <conditionalFormatting sqref="N6:N83">
    <cfRule type="expression" dxfId="86" priority="112" stopIfTrue="1">
      <formula>A6=1</formula>
    </cfRule>
    <cfRule type="expression" dxfId="85" priority="113" stopIfTrue="1">
      <formula>A6=2</formula>
    </cfRule>
    <cfRule type="expression" dxfId="84" priority="114" stopIfTrue="1">
      <formula>A6=3</formula>
    </cfRule>
  </conditionalFormatting>
  <conditionalFormatting sqref="O6:O83">
    <cfRule type="expression" dxfId="83" priority="115" stopIfTrue="1">
      <formula>A6=1</formula>
    </cfRule>
    <cfRule type="expression" dxfId="82" priority="116" stopIfTrue="1">
      <formula>A6=2</formula>
    </cfRule>
    <cfRule type="expression" dxfId="81" priority="117" stopIfTrue="1">
      <formula>A6=3</formula>
    </cfRule>
  </conditionalFormatting>
  <conditionalFormatting sqref="P6:P83">
    <cfRule type="expression" dxfId="80" priority="118" stopIfTrue="1">
      <formula>A6=1</formula>
    </cfRule>
    <cfRule type="expression" dxfId="79" priority="119" stopIfTrue="1">
      <formula>A6=2</formula>
    </cfRule>
    <cfRule type="expression" dxfId="78" priority="120" stopIfTrue="1">
      <formula>A6=3</formula>
    </cfRule>
  </conditionalFormatting>
  <conditionalFormatting sqref="Q6:Q83">
    <cfRule type="expression" dxfId="77" priority="121" stopIfTrue="1">
      <formula>A6=1</formula>
    </cfRule>
    <cfRule type="expression" dxfId="76" priority="122" stopIfTrue="1">
      <formula>A6=2</formula>
    </cfRule>
    <cfRule type="expression" dxfId="75" priority="123" stopIfTrue="1">
      <formula>A6=3</formula>
    </cfRule>
  </conditionalFormatting>
  <conditionalFormatting sqref="B85:B94">
    <cfRule type="expression" dxfId="74" priority="28" stopIfTrue="1">
      <formula>A85=1</formula>
    </cfRule>
    <cfRule type="expression" dxfId="73" priority="29" stopIfTrue="1">
      <formula>A85=2</formula>
    </cfRule>
    <cfRule type="expression" dxfId="72" priority="30" stopIfTrue="1">
      <formula>A85=3</formula>
    </cfRule>
  </conditionalFormatting>
  <conditionalFormatting sqref="C85:C94">
    <cfRule type="expression" dxfId="71" priority="31" stopIfTrue="1">
      <formula>A85=1</formula>
    </cfRule>
    <cfRule type="expression" dxfId="70" priority="32" stopIfTrue="1">
      <formula>A85=2</formula>
    </cfRule>
    <cfRule type="expression" dxfId="69" priority="33" stopIfTrue="1">
      <formula>A85=3</formula>
    </cfRule>
  </conditionalFormatting>
  <conditionalFormatting sqref="D85:D94">
    <cfRule type="expression" dxfId="68" priority="34" stopIfTrue="1">
      <formula>A85=1</formula>
    </cfRule>
    <cfRule type="expression" dxfId="67" priority="35" stopIfTrue="1">
      <formula>A85=2</formula>
    </cfRule>
    <cfRule type="expression" dxfId="66" priority="36" stopIfTrue="1">
      <formula>A85=3</formula>
    </cfRule>
  </conditionalFormatting>
  <conditionalFormatting sqref="E85:E94">
    <cfRule type="expression" dxfId="65" priority="37" stopIfTrue="1">
      <formula>A85=1</formula>
    </cfRule>
    <cfRule type="expression" dxfId="64" priority="38" stopIfTrue="1">
      <formula>A85=2</formula>
    </cfRule>
    <cfRule type="expression" dxfId="63" priority="39" stopIfTrue="1">
      <formula>A85=3</formula>
    </cfRule>
  </conditionalFormatting>
  <conditionalFormatting sqref="F85:F94">
    <cfRule type="expression" dxfId="62" priority="40" stopIfTrue="1">
      <formula>A85=1</formula>
    </cfRule>
    <cfRule type="expression" dxfId="61" priority="41" stopIfTrue="1">
      <formula>A85=2</formula>
    </cfRule>
    <cfRule type="expression" dxfId="60" priority="42" stopIfTrue="1">
      <formula>A85=3</formula>
    </cfRule>
  </conditionalFormatting>
  <conditionalFormatting sqref="G85:G94">
    <cfRule type="expression" dxfId="59" priority="43" stopIfTrue="1">
      <formula>A85=1</formula>
    </cfRule>
    <cfRule type="expression" dxfId="58" priority="44" stopIfTrue="1">
      <formula>A85=2</formula>
    </cfRule>
    <cfRule type="expression" dxfId="57" priority="45" stopIfTrue="1">
      <formula>A85=3</formula>
    </cfRule>
  </conditionalFormatting>
  <conditionalFormatting sqref="H85:H94">
    <cfRule type="expression" dxfId="56" priority="46" stopIfTrue="1">
      <formula>A85=1</formula>
    </cfRule>
    <cfRule type="expression" dxfId="55" priority="47" stopIfTrue="1">
      <formula>A85=2</formula>
    </cfRule>
    <cfRule type="expression" dxfId="54" priority="48" stopIfTrue="1">
      <formula>A85=3</formula>
    </cfRule>
  </conditionalFormatting>
  <conditionalFormatting sqref="I85:I94">
    <cfRule type="expression" dxfId="53" priority="49" stopIfTrue="1">
      <formula>A85=1</formula>
    </cfRule>
    <cfRule type="expression" dxfId="52" priority="50" stopIfTrue="1">
      <formula>A85=2</formula>
    </cfRule>
    <cfRule type="expression" dxfId="51" priority="51" stopIfTrue="1">
      <formula>A85=3</formula>
    </cfRule>
  </conditionalFormatting>
  <conditionalFormatting sqref="J85:J94">
    <cfRule type="expression" dxfId="50" priority="52" stopIfTrue="1">
      <formula>A85=1</formula>
    </cfRule>
    <cfRule type="expression" dxfId="49" priority="53" stopIfTrue="1">
      <formula>A85=2</formula>
    </cfRule>
    <cfRule type="expression" dxfId="48" priority="54" stopIfTrue="1">
      <formula>A85=3</formula>
    </cfRule>
  </conditionalFormatting>
  <conditionalFormatting sqref="K85:K94">
    <cfRule type="expression" dxfId="47" priority="55" stopIfTrue="1">
      <formula>A85=1</formula>
    </cfRule>
    <cfRule type="expression" dxfId="46" priority="56" stopIfTrue="1">
      <formula>A85=2</formula>
    </cfRule>
    <cfRule type="expression" dxfId="45" priority="57" stopIfTrue="1">
      <formula>A85=3</formula>
    </cfRule>
  </conditionalFormatting>
  <conditionalFormatting sqref="L85:L94">
    <cfRule type="expression" dxfId="44" priority="58" stopIfTrue="1">
      <formula>A85=1</formula>
    </cfRule>
    <cfRule type="expression" dxfId="43" priority="59" stopIfTrue="1">
      <formula>A85=2</formula>
    </cfRule>
    <cfRule type="expression" dxfId="42" priority="60" stopIfTrue="1">
      <formula>A85=3</formula>
    </cfRule>
  </conditionalFormatting>
  <conditionalFormatting sqref="M85:M94">
    <cfRule type="expression" dxfId="41" priority="61" stopIfTrue="1">
      <formula>A85=1</formula>
    </cfRule>
    <cfRule type="expression" dxfId="40" priority="62" stopIfTrue="1">
      <formula>A85=2</formula>
    </cfRule>
    <cfRule type="expression" dxfId="39" priority="63" stopIfTrue="1">
      <formula>A85=3</formula>
    </cfRule>
  </conditionalFormatting>
  <conditionalFormatting sqref="N85:N94">
    <cfRule type="expression" dxfId="38" priority="64" stopIfTrue="1">
      <formula>A85=1</formula>
    </cfRule>
    <cfRule type="expression" dxfId="37" priority="65" stopIfTrue="1">
      <formula>A85=2</formula>
    </cfRule>
    <cfRule type="expression" dxfId="36" priority="66" stopIfTrue="1">
      <formula>A85=3</formula>
    </cfRule>
  </conditionalFormatting>
  <conditionalFormatting sqref="O85:O94">
    <cfRule type="expression" dxfId="35" priority="67" stopIfTrue="1">
      <formula>A85=1</formula>
    </cfRule>
    <cfRule type="expression" dxfId="34" priority="68" stopIfTrue="1">
      <formula>A85=2</formula>
    </cfRule>
    <cfRule type="expression" dxfId="33" priority="69" stopIfTrue="1">
      <formula>A85=3</formula>
    </cfRule>
  </conditionalFormatting>
  <conditionalFormatting sqref="P85:P94">
    <cfRule type="expression" dxfId="32" priority="70" stopIfTrue="1">
      <formula>A85=1</formula>
    </cfRule>
    <cfRule type="expression" dxfId="31" priority="71" stopIfTrue="1">
      <formula>A85=2</formula>
    </cfRule>
    <cfRule type="expression" dxfId="30" priority="72" stopIfTrue="1">
      <formula>A85=3</formula>
    </cfRule>
  </conditionalFormatting>
  <conditionalFormatting sqref="Q85:Q94">
    <cfRule type="expression" dxfId="29" priority="73" stopIfTrue="1">
      <formula>A85=1</formula>
    </cfRule>
    <cfRule type="expression" dxfId="28" priority="74" stopIfTrue="1">
      <formula>A85=2</formula>
    </cfRule>
    <cfRule type="expression" dxfId="27" priority="75" stopIfTrue="1">
      <formula>A85=3</formula>
    </cfRule>
  </conditionalFormatting>
  <conditionalFormatting sqref="K74:K75">
    <cfRule type="expression" dxfId="26" priority="19" stopIfTrue="1">
      <formula>A74=1</formula>
    </cfRule>
    <cfRule type="expression" dxfId="25" priority="20" stopIfTrue="1">
      <formula>A74=2</formula>
    </cfRule>
    <cfRule type="expression" dxfId="24" priority="21" stopIfTrue="1">
      <formula>A74=3</formula>
    </cfRule>
  </conditionalFormatting>
  <conditionalFormatting sqref="L74:L75">
    <cfRule type="expression" dxfId="23" priority="22" stopIfTrue="1">
      <formula>A74=1</formula>
    </cfRule>
    <cfRule type="expression" dxfId="22" priority="23" stopIfTrue="1">
      <formula>A74=2</formula>
    </cfRule>
    <cfRule type="expression" dxfId="21" priority="24" stopIfTrue="1">
      <formula>A74=3</formula>
    </cfRule>
  </conditionalFormatting>
  <conditionalFormatting sqref="M74:M75">
    <cfRule type="expression" dxfId="20" priority="25" stopIfTrue="1">
      <formula>A74=1</formula>
    </cfRule>
    <cfRule type="expression" dxfId="19" priority="26" stopIfTrue="1">
      <formula>A74=2</formula>
    </cfRule>
    <cfRule type="expression" dxfId="18" priority="27" stopIfTrue="1">
      <formula>A74=3</formula>
    </cfRule>
  </conditionalFormatting>
  <conditionalFormatting sqref="K71:K72">
    <cfRule type="expression" dxfId="17" priority="10" stopIfTrue="1">
      <formula>A71=1</formula>
    </cfRule>
    <cfRule type="expression" dxfId="16" priority="11" stopIfTrue="1">
      <formula>A71=2</formula>
    </cfRule>
    <cfRule type="expression" dxfId="15" priority="12" stopIfTrue="1">
      <formula>A71=3</formula>
    </cfRule>
  </conditionalFormatting>
  <conditionalFormatting sqref="L71:L72">
    <cfRule type="expression" dxfId="14" priority="13" stopIfTrue="1">
      <formula>A71=1</formula>
    </cfRule>
    <cfRule type="expression" dxfId="13" priority="14" stopIfTrue="1">
      <formula>A71=2</formula>
    </cfRule>
    <cfRule type="expression" dxfId="12" priority="15" stopIfTrue="1">
      <formula>A71=3</formula>
    </cfRule>
  </conditionalFormatting>
  <conditionalFormatting sqref="M71:M72">
    <cfRule type="expression" dxfId="11" priority="16" stopIfTrue="1">
      <formula>A71=1</formula>
    </cfRule>
    <cfRule type="expression" dxfId="10" priority="17" stopIfTrue="1">
      <formula>A71=2</formula>
    </cfRule>
    <cfRule type="expression" dxfId="9" priority="18" stopIfTrue="1">
      <formula>A71=3</formula>
    </cfRule>
  </conditionalFormatting>
  <conditionalFormatting sqref="K67:K69">
    <cfRule type="expression" dxfId="8" priority="1" stopIfTrue="1">
      <formula>A67=1</formula>
    </cfRule>
    <cfRule type="expression" dxfId="7" priority="2" stopIfTrue="1">
      <formula>A67=2</formula>
    </cfRule>
    <cfRule type="expression" dxfId="6" priority="3" stopIfTrue="1">
      <formula>A67=3</formula>
    </cfRule>
  </conditionalFormatting>
  <conditionalFormatting sqref="L67:L69">
    <cfRule type="expression" dxfId="5" priority="4" stopIfTrue="1">
      <formula>A67=1</formula>
    </cfRule>
    <cfRule type="expression" dxfId="4" priority="5" stopIfTrue="1">
      <formula>A67=2</formula>
    </cfRule>
    <cfRule type="expression" dxfId="3" priority="6" stopIfTrue="1">
      <formula>A67=3</formula>
    </cfRule>
  </conditionalFormatting>
  <conditionalFormatting sqref="M67:M69">
    <cfRule type="expression" dxfId="2" priority="7" stopIfTrue="1">
      <formula>A67=1</formula>
    </cfRule>
    <cfRule type="expression" dxfId="1" priority="8" stopIfTrue="1">
      <formula>A67=2</formula>
    </cfRule>
    <cfRule type="expression" dxfId="0" priority="9" stopIfTrue="1">
      <formula>A67=3</formula>
    </cfRule>
  </conditionalFormatting>
  <pageMargins left="0.32" right="0.33" top="0.39370078740157499" bottom="0.39370078740157499" header="0" footer="0"/>
  <pageSetup paperSize="9" scale="83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CEA85-840B-4C4A-8B0C-05CC47E20B1E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2026-06-03T05:16:32Z</cp:lastPrinted>
  <dcterms:created xsi:type="dcterms:W3CDTF">2026-06-02T13:13:50Z</dcterms:created>
  <dcterms:modified xsi:type="dcterms:W3CDTF">2026-06-03T05:18:23Z</dcterms:modified>
</cp:coreProperties>
</file>